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ДУМА 2026 год\Исполнение за 1 полугодие 2026 года\"/>
    </mc:Choice>
  </mc:AlternateContent>
  <bookViews>
    <workbookView xWindow="0" yWindow="0" windowWidth="28800" windowHeight="11730"/>
  </bookViews>
  <sheets>
    <sheet name="Отчет 1 полугодие 2026" sheetId="2" r:id="rId1"/>
  </sheets>
  <definedNames>
    <definedName name="_xlnm.Print_Titles" localSheetId="0">'Отчет 1 полугодие 2026'!$11:$13</definedName>
    <definedName name="_xlnm.Print_Area" localSheetId="0">'Отчет 1 полугодие 2026'!$A$1:$E$590</definedName>
  </definedNames>
  <calcPr calcId="162913"/>
</workbook>
</file>

<file path=xl/calcChain.xml><?xml version="1.0" encoding="utf-8"?>
<calcChain xmlns="http://schemas.openxmlformats.org/spreadsheetml/2006/main">
  <c r="E580" i="2" l="1"/>
  <c r="E557" i="2"/>
  <c r="E558" i="2"/>
  <c r="E179" i="2"/>
  <c r="E15" i="2"/>
  <c r="E16" i="2"/>
  <c r="E17" i="2"/>
  <c r="E18" i="2"/>
  <c r="E19" i="2"/>
  <c r="E20" i="2"/>
  <c r="E21" i="2"/>
  <c r="E22" i="2"/>
  <c r="E24" i="2"/>
  <c r="E25" i="2"/>
  <c r="E27" i="2"/>
  <c r="E29" i="2"/>
  <c r="E30" i="2"/>
  <c r="E31" i="2"/>
  <c r="E32" i="2"/>
  <c r="E33" i="2"/>
  <c r="E34" i="2"/>
  <c r="E35" i="2"/>
  <c r="E36" i="2"/>
  <c r="E37" i="2"/>
  <c r="E38" i="2"/>
  <c r="E39" i="2"/>
  <c r="E40" i="2"/>
  <c r="E41" i="2"/>
  <c r="E42" i="2"/>
  <c r="E43" i="2"/>
  <c r="E44" i="2"/>
  <c r="E48" i="2"/>
  <c r="E49" i="2"/>
  <c r="E50" i="2"/>
  <c r="E51" i="2"/>
  <c r="E52" i="2"/>
  <c r="E53" i="2"/>
  <c r="E54" i="2"/>
  <c r="E55" i="2"/>
  <c r="E56" i="2"/>
  <c r="E57" i="2"/>
  <c r="E58" i="2"/>
  <c r="E59" i="2"/>
  <c r="E60" i="2"/>
  <c r="E61" i="2"/>
  <c r="E62" i="2"/>
  <c r="E65" i="2"/>
  <c r="E66" i="2"/>
  <c r="E67" i="2"/>
  <c r="E68" i="2"/>
  <c r="E69" i="2"/>
  <c r="E70"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4" i="2"/>
  <c r="E105" i="2"/>
  <c r="E106" i="2"/>
  <c r="E107" i="2"/>
  <c r="E110" i="2"/>
  <c r="E111" i="2"/>
  <c r="E112" i="2"/>
  <c r="E113" i="2"/>
  <c r="E114" i="2"/>
  <c r="E115" i="2"/>
  <c r="E118" i="2"/>
  <c r="E121" i="2"/>
  <c r="E122" i="2"/>
  <c r="E128" i="2"/>
  <c r="E129"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6" i="2"/>
  <c r="E177" i="2"/>
  <c r="E178"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7" i="2"/>
  <c r="E218" i="2"/>
  <c r="E219" i="2"/>
  <c r="E220" i="2"/>
  <c r="E221" i="2"/>
  <c r="E222" i="2"/>
  <c r="E223" i="2"/>
  <c r="E224" i="2"/>
  <c r="E225" i="2"/>
  <c r="E226" i="2"/>
  <c r="E227" i="2"/>
  <c r="E229" i="2"/>
  <c r="E230" i="2"/>
  <c r="E231" i="2"/>
  <c r="E232" i="2"/>
  <c r="E233" i="2"/>
  <c r="E234" i="2"/>
  <c r="E235" i="2"/>
  <c r="E239" i="2"/>
  <c r="E240" i="2"/>
  <c r="E241" i="2"/>
  <c r="E242" i="2"/>
  <c r="E243" i="2"/>
  <c r="E244" i="2"/>
  <c r="E245" i="2"/>
  <c r="E246" i="2"/>
  <c r="E247" i="2"/>
  <c r="E248" i="2"/>
  <c r="E249" i="2"/>
  <c r="E250" i="2"/>
  <c r="E251" i="2"/>
  <c r="E252" i="2"/>
  <c r="E253"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4" i="2"/>
  <c r="E285" i="2"/>
  <c r="E286" i="2"/>
  <c r="E287" i="2"/>
  <c r="E288" i="2"/>
  <c r="E289" i="2"/>
  <c r="E290" i="2"/>
  <c r="E291" i="2"/>
  <c r="E292" i="2"/>
  <c r="E293" i="2"/>
  <c r="E294" i="2"/>
  <c r="E299" i="2"/>
  <c r="E300" i="2"/>
  <c r="E301" i="2"/>
  <c r="E302" i="2"/>
  <c r="E303" i="2"/>
  <c r="E304" i="2"/>
  <c r="E305" i="2"/>
  <c r="E306" i="2"/>
  <c r="E307" i="2"/>
  <c r="E308" i="2"/>
  <c r="E309" i="2"/>
  <c r="E310" i="2"/>
  <c r="E311" i="2"/>
  <c r="E312" i="2"/>
  <c r="E313" i="2"/>
  <c r="E314" i="2"/>
  <c r="E315" i="2"/>
  <c r="E316" i="2"/>
  <c r="E317"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52" i="2"/>
  <c r="E353" i="2"/>
  <c r="E354" i="2"/>
  <c r="E356" i="2"/>
  <c r="E357" i="2"/>
  <c r="E358" i="2"/>
  <c r="E359" i="2"/>
  <c r="E360" i="2"/>
  <c r="E361" i="2"/>
  <c r="E362" i="2"/>
  <c r="E363" i="2"/>
  <c r="E364" i="2"/>
  <c r="E365" i="2"/>
  <c r="E366" i="2"/>
  <c r="E367" i="2"/>
  <c r="E368" i="2"/>
  <c r="E373" i="2"/>
  <c r="E374" i="2"/>
  <c r="E375" i="2"/>
  <c r="E376" i="2"/>
  <c r="E377" i="2"/>
  <c r="E378" i="2"/>
  <c r="E379" i="2"/>
  <c r="E380" i="2"/>
  <c r="E381" i="2"/>
  <c r="E382" i="2"/>
  <c r="E383" i="2"/>
  <c r="E384" i="2"/>
  <c r="E385" i="2"/>
  <c r="E386" i="2"/>
  <c r="E387" i="2"/>
  <c r="E388" i="2"/>
  <c r="E389" i="2"/>
  <c r="E390" i="2"/>
  <c r="E391" i="2"/>
  <c r="E392"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9" i="2"/>
  <c r="E430" i="2"/>
  <c r="E431" i="2"/>
  <c r="E432" i="2"/>
  <c r="E433" i="2"/>
  <c r="E434" i="2"/>
  <c r="E435" i="2"/>
  <c r="E436" i="2"/>
  <c r="E437" i="2"/>
  <c r="E438" i="2"/>
  <c r="E439" i="2"/>
  <c r="E440" i="2"/>
  <c r="E441" i="2"/>
  <c r="E442" i="2"/>
  <c r="E443" i="2"/>
  <c r="E444" i="2"/>
  <c r="E445" i="2"/>
  <c r="E446" i="2"/>
  <c r="E447" i="2"/>
  <c r="E448" i="2"/>
  <c r="E449" i="2"/>
  <c r="E450" i="2"/>
  <c r="E451" i="2"/>
  <c r="E452" i="2"/>
  <c r="E454" i="2"/>
  <c r="E455" i="2"/>
  <c r="E456" i="2"/>
  <c r="E457" i="2"/>
  <c r="E458" i="2"/>
  <c r="E459" i="2"/>
  <c r="E460" i="2"/>
  <c r="E461" i="2"/>
  <c r="E462" i="2"/>
  <c r="E463" i="2"/>
  <c r="E464" i="2"/>
  <c r="E465" i="2"/>
  <c r="E466" i="2"/>
  <c r="E468" i="2"/>
  <c r="E469" i="2"/>
  <c r="E470" i="2"/>
  <c r="E471" i="2"/>
  <c r="E472" i="2"/>
  <c r="E473" i="2"/>
  <c r="E474" i="2"/>
  <c r="E475" i="2"/>
  <c r="E476" i="2"/>
  <c r="E477" i="2"/>
  <c r="E478"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6" i="2"/>
  <c r="E527" i="2"/>
  <c r="E528" i="2"/>
  <c r="E529" i="2"/>
  <c r="E530" i="2"/>
  <c r="E531" i="2"/>
  <c r="E534" i="2"/>
  <c r="E535" i="2"/>
  <c r="E536" i="2"/>
  <c r="E537" i="2"/>
  <c r="E538" i="2"/>
  <c r="E539" i="2"/>
  <c r="E540" i="2"/>
  <c r="E541" i="2"/>
  <c r="E542" i="2"/>
  <c r="E543" i="2"/>
  <c r="E544" i="2"/>
  <c r="E545" i="2"/>
  <c r="E546" i="2"/>
  <c r="E547" i="2"/>
  <c r="E548" i="2"/>
  <c r="E549" i="2"/>
  <c r="E550" i="2"/>
  <c r="E551" i="2"/>
  <c r="E552" i="2"/>
  <c r="E553" i="2"/>
  <c r="E554" i="2"/>
  <c r="E555" i="2"/>
  <c r="E556" i="2"/>
  <c r="E559" i="2"/>
  <c r="E563" i="2"/>
  <c r="E564" i="2"/>
  <c r="E565" i="2"/>
  <c r="E566" i="2"/>
  <c r="E568" i="2"/>
  <c r="E569" i="2"/>
  <c r="E570" i="2"/>
  <c r="E571" i="2"/>
  <c r="E572" i="2"/>
  <c r="E573" i="2"/>
  <c r="E574" i="2"/>
  <c r="E575" i="2"/>
  <c r="E576" i="2"/>
  <c r="E577" i="2"/>
  <c r="E578" i="2"/>
  <c r="E579" i="2"/>
</calcChain>
</file>

<file path=xl/sharedStrings.xml><?xml version="1.0" encoding="utf-8"?>
<sst xmlns="http://schemas.openxmlformats.org/spreadsheetml/2006/main" count="1147" uniqueCount="865">
  <si>
    <t>Наименование показателя</t>
  </si>
  <si>
    <t>Исполнено</t>
  </si>
  <si>
    <t>1</t>
  </si>
  <si>
    <t>2</t>
  </si>
  <si>
    <t>3</t>
  </si>
  <si>
    <t>4</t>
  </si>
  <si>
    <t>5</t>
  </si>
  <si>
    <t>Доходы бюджета - всего</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</si>
  <si>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</si>
  <si>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</si>
  <si>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</si>
  <si>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</si>
  <si>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</si>
  <si>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</si>
  <si>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</si>
  <si>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</si>
  <si>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</si>
  <si>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</si>
  <si>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</si>
  <si>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</si>
  <si>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</si>
  <si>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</si>
  <si>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</si>
  <si>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</si>
  <si>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</si>
  <si>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 000 1010210201 0000 110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</si>
  <si>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</si>
  <si>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</si>
  <si>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</si>
  <si>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</si>
  <si>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</si>
  <si>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</si>
  <si>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</si>
  <si>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</si>
  <si>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</si>
  <si>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</si>
  <si>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</si>
  <si>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</si>
  <si>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</si>
  <si>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</si>
  <si>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</si>
  <si>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</si>
  <si>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</si>
  <si>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</si>
  <si>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</si>
  <si>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</si>
  <si>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</si>
  <si>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</si>
  <si>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</si>
  <si>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</si>
  <si>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</si>
  <si>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</si>
  <si>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</si>
  <si>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</si>
  <si>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</si>
  <si>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</si>
  <si>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</si>
  <si>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</si>
  <si>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</si>
  <si>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</si>
  <si>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</si>
  <si>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</si>
  <si>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</si>
  <si>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</si>
  <si>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</si>
  <si>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</si>
  <si>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</si>
  <si>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</si>
  <si>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</si>
  <si>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</si>
  <si>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</si>
  <si>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</si>
  <si>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</si>
  <si>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</si>
  <si>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</si>
  <si>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</si>
  <si>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</si>
  <si>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</si>
  <si>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</si>
  <si>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</si>
  <si>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</si>
  <si>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</si>
  <si>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</si>
  <si>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</si>
  <si>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</si>
  <si>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</si>
  <si>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</si>
  <si>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</si>
  <si>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</si>
  <si>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</si>
  <si>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</si>
  <si>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</si>
  <si>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</si>
  <si>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</si>
  <si>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</si>
  <si>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</si>
  <si>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</si>
  <si>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</si>
  <si>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</si>
  <si>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</si>
  <si>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</si>
  <si>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</si>
  <si>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</si>
  <si>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</si>
  <si>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</si>
  <si>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</si>
  <si>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</si>
  <si>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</si>
  <si>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</si>
  <si>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</si>
  <si>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</si>
  <si>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</si>
  <si>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</si>
  <si>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</si>
  <si>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</si>
  <si>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</si>
  <si>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</si>
  <si>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</si>
  <si>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 xml:space="preserve"> 000 1110800000 0000 120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</si>
  <si>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</si>
  <si>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 xml:space="preserve"> 000 1110804004 0000 120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</si>
  <si>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</si>
  <si>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</si>
  <si>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</si>
  <si>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</si>
  <si>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</si>
  <si>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</si>
  <si>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</si>
  <si>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</si>
  <si>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</si>
  <si>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</si>
  <si>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</si>
  <si>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</si>
  <si>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</si>
  <si>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</si>
  <si>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</si>
  <si>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</si>
  <si>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</si>
  <si>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</si>
  <si>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</si>
  <si>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</si>
  <si>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</si>
  <si>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</si>
  <si>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</si>
  <si>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</si>
  <si>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</si>
  <si>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</si>
  <si>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</si>
  <si>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</si>
  <si>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</si>
  <si>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</si>
  <si>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</si>
  <si>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</si>
  <si>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</si>
  <si>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</si>
  <si>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</si>
  <si>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</si>
  <si>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</si>
  <si>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</si>
  <si>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</si>
  <si>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</si>
  <si>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</si>
  <si>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</si>
  <si>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</si>
  <si>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</si>
  <si>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</si>
  <si>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</si>
  <si>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</si>
  <si>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</si>
  <si>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</si>
  <si>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</si>
  <si>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</si>
  <si>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</si>
  <si>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</si>
  <si>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</si>
  <si>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</si>
  <si>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</si>
  <si>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</si>
  <si>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</si>
  <si>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</si>
  <si>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</si>
  <si>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</si>
  <si>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</si>
  <si>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</si>
  <si>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</si>
  <si>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</si>
  <si>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</si>
  <si>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</si>
  <si>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</si>
  <si>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</si>
  <si>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</si>
  <si>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</si>
  <si>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</si>
  <si>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</si>
  <si>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</si>
  <si>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</si>
  <si>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</si>
  <si>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</si>
  <si>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</si>
  <si>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</si>
  <si>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</si>
  <si>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</si>
  <si>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</si>
  <si>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</si>
  <si>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</si>
  <si>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</si>
  <si>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</si>
  <si>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</si>
  <si>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</si>
  <si>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</si>
  <si>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</si>
  <si>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</si>
  <si>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</si>
  <si>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</si>
  <si>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</si>
  <si>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</si>
  <si>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</si>
  <si>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</si>
  <si>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</si>
  <si>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</si>
  <si>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</si>
  <si>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</si>
  <si>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</si>
  <si>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</si>
  <si>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</si>
  <si>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</si>
  <si>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</si>
  <si>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</si>
  <si>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</si>
  <si>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</si>
  <si>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</si>
  <si>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</si>
  <si>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</si>
  <si>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</si>
  <si>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</si>
  <si>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</si>
  <si>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</si>
  <si>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</si>
  <si>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</si>
  <si>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</si>
  <si>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</si>
  <si>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</si>
  <si>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</si>
  <si>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</si>
  <si>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</si>
  <si>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</si>
  <si>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</si>
  <si>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</si>
  <si>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</si>
  <si>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</si>
  <si>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</si>
  <si>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</si>
  <si>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</si>
  <si>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</si>
  <si>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</si>
  <si>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</si>
  <si>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</si>
  <si>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</si>
  <si>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</si>
  <si>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</si>
  <si>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</si>
  <si>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</si>
  <si>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</si>
  <si>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</si>
  <si>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</si>
  <si>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</si>
  <si>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</si>
  <si>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</si>
  <si>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</si>
  <si>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</si>
  <si>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</si>
  <si>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</si>
  <si>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</si>
  <si>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</si>
  <si>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</si>
  <si>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</si>
  <si>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</si>
  <si>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городских округов на софинансирование капитальных вложений в объекты муниципальной собственности</t>
  </si>
  <si>
    <t xml:space="preserve"> 000 2022711104 0000 150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</si>
  <si>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</si>
  <si>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</si>
  <si>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</si>
  <si>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</si>
  <si>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</si>
  <si>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</si>
  <si>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</si>
  <si>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</si>
  <si>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</si>
  <si>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</si>
  <si>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</si>
  <si>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</si>
  <si>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</si>
  <si>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</si>
  <si>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</si>
  <si>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</si>
  <si>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</si>
  <si>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</si>
  <si>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</si>
  <si>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</si>
  <si>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</si>
  <si>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</si>
  <si>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</si>
  <si>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</si>
  <si>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</si>
  <si>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</si>
  <si>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</si>
  <si>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</si>
  <si>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</si>
  <si>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</si>
  <si>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</si>
  <si>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</si>
  <si>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</si>
  <si>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</si>
  <si>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</si>
  <si>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</si>
  <si>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</si>
  <si>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</si>
  <si>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</si>
  <si>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</si>
  <si>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</si>
  <si>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</si>
  <si>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</si>
  <si>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</si>
  <si>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</si>
  <si>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</si>
  <si>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</si>
  <si>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</si>
  <si>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</si>
  <si>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</si>
  <si>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</si>
  <si>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</si>
  <si>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</si>
  <si>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</si>
  <si>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</si>
  <si>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</si>
  <si>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</si>
  <si>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</si>
  <si>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</si>
  <si>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</si>
  <si>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</si>
  <si>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</si>
  <si>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</si>
  <si>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</si>
  <si>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</si>
  <si>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</si>
  <si>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</si>
  <si>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</si>
  <si>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</si>
  <si>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</si>
  <si>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</si>
  <si>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</si>
  <si>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</si>
  <si>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</si>
  <si>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</si>
  <si>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</si>
  <si>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</si>
  <si>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</si>
  <si>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</si>
  <si>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</si>
  <si>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</si>
  <si>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</si>
  <si>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</si>
  <si>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</si>
  <si>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</si>
  <si>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</si>
  <si>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</si>
  <si>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</si>
  <si>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</si>
  <si>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</si>
  <si>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</si>
  <si>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</si>
  <si>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</si>
  <si>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</si>
  <si>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</si>
  <si>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</si>
  <si>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</si>
  <si>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</si>
  <si>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</si>
  <si>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</si>
  <si>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</si>
  <si>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</si>
  <si>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</si>
  <si>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</si>
  <si>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</si>
  <si>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</si>
  <si>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</si>
  <si>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</si>
  <si>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</si>
  <si>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</si>
  <si>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</si>
  <si>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</si>
  <si>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</si>
  <si>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</si>
  <si>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</si>
  <si>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</si>
  <si>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</si>
  <si>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</si>
  <si>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</si>
  <si>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</si>
  <si>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</si>
  <si>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</si>
  <si>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</si>
  <si>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</si>
  <si>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</si>
  <si>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</si>
  <si>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</si>
  <si>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</si>
  <si>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</si>
  <si>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</si>
  <si>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</si>
  <si>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</si>
  <si>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</si>
  <si>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</si>
  <si>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</si>
  <si>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</si>
  <si>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</si>
  <si>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</si>
  <si>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</si>
  <si>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</si>
  <si>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</si>
  <si>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</si>
  <si>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</si>
  <si>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</si>
  <si>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</si>
  <si>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</si>
  <si>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</si>
  <si>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</si>
  <si>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</si>
  <si>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</si>
  <si>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</si>
  <si>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</si>
  <si>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</si>
  <si>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</si>
  <si>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</si>
  <si>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</si>
  <si>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</si>
  <si>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</si>
  <si>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</si>
  <si>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</si>
  <si>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</si>
  <si>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</si>
  <si>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Стипендии</t>
  </si>
  <si>
    <t xml:space="preserve"> 000 0113 0000000000 340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</si>
  <si>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</si>
  <si>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</si>
  <si>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</si>
  <si>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</si>
  <si>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</si>
  <si>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</si>
  <si>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</si>
  <si>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</si>
  <si>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</si>
  <si>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</si>
  <si>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</si>
  <si>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</si>
  <si>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</si>
  <si>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</si>
  <si>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</si>
  <si>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</si>
  <si>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</si>
  <si>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</si>
  <si>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</si>
  <si>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</si>
  <si>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</si>
  <si>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</si>
  <si>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</si>
  <si>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</si>
  <si>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</si>
  <si>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</si>
  <si>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</si>
  <si>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</si>
  <si>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</si>
  <si>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</si>
  <si>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</si>
  <si>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</si>
  <si>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</si>
  <si>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</si>
  <si>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</si>
  <si>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</si>
  <si>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</si>
  <si>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</si>
  <si>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</si>
  <si>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</si>
  <si>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</si>
  <si>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</si>
  <si>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</si>
  <si>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</si>
  <si>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</si>
  <si>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</si>
  <si>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</si>
  <si>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</si>
  <si>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</si>
  <si>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</si>
  <si>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000 0406 0000000000 200</t>
  </si>
  <si>
    <t xml:space="preserve"> 000 0406 0000000000 240</t>
  </si>
  <si>
    <t>Закупка товаров, работ и услуг в целях капитального ремонта государственного (муниципального) имущества</t>
  </si>
  <si>
    <t xml:space="preserve"> 000 0406 0000000000 243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</si>
  <si>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</si>
  <si>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</si>
  <si>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</si>
  <si>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</si>
  <si>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</si>
  <si>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</si>
  <si>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</si>
  <si>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</si>
  <si>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</si>
  <si>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</si>
  <si>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</si>
  <si>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</si>
  <si>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</si>
  <si>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</si>
  <si>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</si>
  <si>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</si>
  <si>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</si>
  <si>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</si>
  <si>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</si>
  <si>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</si>
  <si>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</si>
  <si>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</si>
  <si>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</si>
  <si>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</si>
  <si>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</si>
  <si>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</si>
  <si>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</si>
  <si>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</si>
  <si>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</si>
  <si>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</si>
  <si>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</si>
  <si>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</si>
  <si>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</si>
  <si>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</si>
  <si>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</si>
  <si>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</si>
  <si>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</si>
  <si>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</si>
  <si>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</si>
  <si>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</si>
  <si>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</si>
  <si>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</si>
  <si>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</si>
  <si>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</si>
  <si>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</si>
  <si>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</si>
  <si>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</si>
  <si>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</si>
  <si>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</si>
  <si>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</si>
  <si>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</si>
  <si>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</si>
  <si>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</si>
  <si>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</si>
  <si>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</si>
  <si>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</si>
  <si>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</si>
  <si>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</si>
  <si>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</si>
  <si>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</si>
  <si>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</si>
  <si>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</si>
  <si>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</si>
  <si>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</si>
  <si>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</si>
  <si>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</si>
  <si>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</si>
  <si>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</si>
  <si>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</si>
  <si>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</si>
  <si>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</si>
  <si>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</si>
  <si>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</si>
  <si>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</si>
  <si>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</si>
  <si>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</si>
  <si>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</si>
  <si>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</si>
  <si>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</si>
  <si>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</si>
  <si>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</si>
  <si>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</si>
  <si>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</si>
  <si>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</si>
  <si>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</si>
  <si>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</si>
  <si>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</si>
  <si>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</si>
  <si>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</si>
  <si>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</si>
  <si>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</si>
  <si>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</si>
  <si>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</si>
  <si>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</si>
  <si>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</si>
  <si>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</si>
  <si>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</si>
  <si>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</si>
  <si>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</si>
  <si>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</si>
  <si>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</si>
  <si>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</si>
  <si>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</si>
  <si>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</si>
  <si>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</si>
  <si>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</si>
  <si>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</si>
  <si>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</si>
  <si>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</si>
  <si>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</si>
  <si>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</si>
  <si>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</si>
  <si>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</si>
  <si>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</si>
  <si>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</si>
  <si>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</si>
  <si>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</si>
  <si>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</si>
  <si>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</si>
  <si>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000 0701 0000000000 853</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</si>
  <si>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</si>
  <si>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</si>
  <si>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</si>
  <si>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</si>
  <si>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</si>
  <si>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</si>
  <si>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</si>
  <si>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</si>
  <si>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</si>
  <si>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</si>
  <si>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</si>
  <si>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</si>
  <si>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</si>
  <si>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</si>
  <si>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</si>
  <si>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</si>
  <si>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</si>
  <si>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</si>
  <si>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</si>
  <si>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</si>
  <si>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</si>
  <si>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</si>
  <si>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</si>
  <si>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</si>
  <si>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</si>
  <si>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</si>
  <si>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</si>
  <si>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</si>
  <si>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</si>
  <si>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</si>
  <si>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</si>
  <si>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000 0707 0000000000 611</t>
  </si>
  <si>
    <t>Субсидии автономным учреждениям</t>
  </si>
  <si>
    <t xml:space="preserve"> 000 0707 0000000000 620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</si>
  <si>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</si>
  <si>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000 0707 0000000000 621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</si>
  <si>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</si>
  <si>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</si>
  <si>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</si>
  <si>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</si>
  <si>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</si>
  <si>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</si>
  <si>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</si>
  <si>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</si>
  <si>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</si>
  <si>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</si>
  <si>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</si>
  <si>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</si>
  <si>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</si>
  <si>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</si>
  <si>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</si>
  <si>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</si>
  <si>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</si>
  <si>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</si>
  <si>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</si>
  <si>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</si>
  <si>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</si>
  <si>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</si>
  <si>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</si>
  <si>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</si>
  <si>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</si>
  <si>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</si>
  <si>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</si>
  <si>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</si>
  <si>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</si>
  <si>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</si>
  <si>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</si>
  <si>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</si>
  <si>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</si>
  <si>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</si>
  <si>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</si>
  <si>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</si>
  <si>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</si>
  <si>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</si>
  <si>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</si>
  <si>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</si>
  <si>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</si>
  <si>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</si>
  <si>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</si>
  <si>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</si>
  <si>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</si>
  <si>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</si>
  <si>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</si>
  <si>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</si>
  <si>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</si>
  <si>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</si>
  <si>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</si>
  <si>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</si>
  <si>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</si>
  <si>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</si>
  <si>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</si>
  <si>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</si>
  <si>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</si>
  <si>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</si>
  <si>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</si>
  <si>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</si>
  <si>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</si>
  <si>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</si>
  <si>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</si>
  <si>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</si>
  <si>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</si>
  <si>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</si>
  <si>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</si>
  <si>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</si>
  <si>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</si>
  <si>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</si>
  <si>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</si>
  <si>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</si>
  <si>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</si>
  <si>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</si>
  <si>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</si>
  <si>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</si>
  <si>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</si>
  <si>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</si>
  <si>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</si>
  <si>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</si>
  <si>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000 1003 0000000000 320</t>
  </si>
  <si>
    <t xml:space="preserve"> 000 1003 0000000000 321</t>
  </si>
  <si>
    <t xml:space="preserve"> 000 1003 0000000000 600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</si>
  <si>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</si>
  <si>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</si>
  <si>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</si>
  <si>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</si>
  <si>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</si>
  <si>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</si>
  <si>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</si>
  <si>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</si>
  <si>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</si>
  <si>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</si>
  <si>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</si>
  <si>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</si>
  <si>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</si>
  <si>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</si>
  <si>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</si>
  <si>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</si>
  <si>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</si>
  <si>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</si>
  <si>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</si>
  <si>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</si>
  <si>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</si>
  <si>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</si>
  <si>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</si>
  <si>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</si>
  <si>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</si>
  <si>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</si>
  <si>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000 1006 0000000000 340</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</si>
  <si>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</si>
  <si>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</si>
  <si>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</si>
  <si>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</si>
  <si>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</si>
  <si>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</si>
  <si>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</si>
  <si>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</si>
  <si>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</si>
  <si>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</si>
  <si>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</si>
  <si>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</si>
  <si>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</si>
  <si>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</si>
  <si>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</si>
  <si>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</si>
  <si>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</si>
  <si>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</si>
  <si>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</si>
  <si>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Субсидии автономным учреждениям на иные цели</t>
  </si>
  <si>
    <t xml:space="preserve"> 000 1101 0000000000 622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</si>
  <si>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</si>
  <si>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</si>
  <si>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</si>
  <si>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</si>
  <si>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</si>
  <si>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</si>
  <si>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</si>
  <si>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</si>
  <si>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</si>
  <si>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</si>
  <si>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</si>
  <si>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</si>
  <si>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</si>
  <si>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</si>
  <si>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</si>
  <si>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</si>
  <si>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</si>
  <si>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</si>
  <si>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</si>
  <si>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</si>
  <si>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</si>
  <si>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</si>
  <si>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</si>
  <si>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</si>
  <si>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</si>
  <si>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</si>
  <si>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</si>
  <si>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</si>
  <si>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</si>
  <si>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</si>
  <si>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</si>
  <si>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</si>
  <si>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</si>
  <si>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</si>
  <si>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</si>
  <si>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</si>
  <si>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</si>
  <si>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</si>
  <si>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</si>
  <si>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</si>
  <si>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</si>
  <si>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</si>
  <si>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</si>
  <si>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</si>
  <si>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</si>
  <si>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</si>
  <si>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</si>
  <si>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</si>
  <si>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</si>
  <si>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</si>
  <si>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</si>
  <si>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</si>
  <si>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</si>
  <si>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</si>
  <si>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</si>
  <si>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</si>
  <si>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</si>
  <si>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 xml:space="preserve">Источники внешнего финансирования </t>
  </si>
  <si>
    <t>Изменение остатков средств</t>
  </si>
  <si>
    <t>Увеличение остатков средств, всего</t>
  </si>
  <si>
    <t>Уменьшение остатков средств, всего</t>
  </si>
  <si>
    <t>И.о. начальника Управления по финансам</t>
  </si>
  <si>
    <t>администрации Зиминского городского округа</t>
  </si>
  <si>
    <t>М.Л. Шильненкова</t>
  </si>
  <si>
    <t>Источники внутреннего финансирования</t>
  </si>
  <si>
    <t>и анализа в сфере финансов</t>
  </si>
  <si>
    <t>Заведующий сектором отчета</t>
  </si>
  <si>
    <t>И.С. Осипова</t>
  </si>
  <si>
    <t>2.  Расходы бюджета</t>
  </si>
  <si>
    <t xml:space="preserve">1. Доходы бюджета </t>
  </si>
  <si>
    <t>Код по бюджетной классификации</t>
  </si>
  <si>
    <t>Утвержденные бюджетные назначения          на 2026 год</t>
  </si>
  <si>
    <t>% исполнения к годовым назначениям</t>
  </si>
  <si>
    <t>Утвержден</t>
  </si>
  <si>
    <t>постановлением администрации</t>
  </si>
  <si>
    <t>Зиминского городского округа</t>
  </si>
  <si>
    <t xml:space="preserve"> Иркутской области</t>
  </si>
  <si>
    <t>Отчет об исполнении бюджета</t>
  </si>
  <si>
    <t>Зиминского городского округа Иркутской области</t>
  </si>
  <si>
    <t>за I полугодие 2026 года</t>
  </si>
  <si>
    <r>
      <t xml:space="preserve">от </t>
    </r>
    <r>
      <rPr>
        <u/>
        <sz val="11"/>
        <rFont val="Times New Roman"/>
        <family val="1"/>
        <charset val="204"/>
      </rPr>
      <t>22.07.2026</t>
    </r>
    <r>
      <rPr>
        <sz val="11"/>
        <rFont val="Times New Roman"/>
        <family val="1"/>
        <charset val="204"/>
      </rPr>
      <t xml:space="preserve">  № </t>
    </r>
    <r>
      <rPr>
        <u/>
        <sz val="11"/>
        <rFont val="Times New Roman"/>
        <family val="1"/>
        <charset val="204"/>
      </rPr>
      <t>758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</si>
</sst>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4"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b/>
      <sz val="11"/>
      <name val="Times New Roman"/>
      <family val="1"/>
      <charset val="204"/>
    </font>
    <font>
      <b/>
      <sz val="10"/>
      <color rgb="FF000000"/>
      <name val="Times New Roman"/>
      <family val="1"/>
      <charset val="204"/>
    </font>
    <font>
      <b/>
      <sz val="14"/>
      <name val="Times New Roman"/>
      <family val="1"/>
      <charset val="204"/>
    </font>
    <font>
      <sz val="11"/>
      <color rgb="FF000000"/>
      <name val="Times New Roman"/>
      <family val="1"/>
      <charset val="204"/>
    </font>
    <font>
      <b/>
      <sz val="11"/>
      <color rgb="FF000000"/>
      <name val="Times New Roman"/>
      <family val="1"/>
      <charset val="204"/>
    </font>
    <font>
      <u/>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5">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0" fontId="17" fillId="0" borderId="1" xfId="0" applyFont="1" applyBorder="1" applyAlignment="1">
      <alignment vertical="top"/>
    </xf>
    <xf numFmtId="0" fontId="0" fillId="0" borderId="1" xfId="0" applyFont="1" applyBorder="1" applyProtection="1">
      <protection locked="0"/>
    </xf>
    <xf numFmtId="0" fontId="0" fillId="0" borderId="1" xfId="0" applyBorder="1" applyProtection="1">
      <protection locked="0"/>
    </xf>
    <xf numFmtId="49" fontId="17" fillId="0" borderId="1" xfId="0" applyNumberFormat="1" applyFont="1" applyBorder="1" applyAlignment="1">
      <alignment vertical="top"/>
    </xf>
    <xf numFmtId="0" fontId="18" fillId="0" borderId="60" xfId="0" applyFont="1" applyBorder="1" applyAlignment="1">
      <alignment horizontal="center" vertical="top" wrapText="1"/>
    </xf>
    <xf numFmtId="0" fontId="18" fillId="0" borderId="60" xfId="0" applyFont="1" applyFill="1" applyBorder="1" applyAlignment="1" applyProtection="1">
      <alignment horizontal="center" vertical="center" wrapText="1"/>
      <protection locked="0"/>
    </xf>
    <xf numFmtId="0" fontId="17" fillId="0" borderId="1" xfId="0" applyFont="1" applyBorder="1" applyAlignment="1">
      <alignment horizontal="right"/>
    </xf>
    <xf numFmtId="165" fontId="21" fillId="0" borderId="60" xfId="42" applyNumberFormat="1" applyFont="1" applyBorder="1" applyProtection="1">
      <alignment horizontal="right"/>
    </xf>
    <xf numFmtId="165" fontId="22" fillId="0" borderId="60" xfId="42" applyNumberFormat="1" applyFont="1" applyBorder="1" applyProtection="1">
      <alignment horizontal="right"/>
    </xf>
    <xf numFmtId="49" fontId="22" fillId="0" borderId="60" xfId="35" applyNumberFormat="1" applyFont="1" applyBorder="1" applyProtection="1">
      <alignment horizontal="center" vertical="center" wrapText="1"/>
    </xf>
    <xf numFmtId="49" fontId="22" fillId="0" borderId="60" xfId="38" applyNumberFormat="1" applyFont="1" applyBorder="1" applyProtection="1">
      <alignment horizontal="center" vertical="center" wrapText="1"/>
    </xf>
    <xf numFmtId="0" fontId="22" fillId="0" borderId="60" xfId="53" applyNumberFormat="1" applyFont="1" applyBorder="1" applyAlignment="1" applyProtection="1">
      <alignment horizontal="left" wrapText="1"/>
    </xf>
    <xf numFmtId="0" fontId="21" fillId="0" borderId="60" xfId="53" applyNumberFormat="1" applyFont="1" applyBorder="1" applyAlignment="1" applyProtection="1">
      <alignment horizontal="left" wrapText="1"/>
    </xf>
    <xf numFmtId="0" fontId="22" fillId="0" borderId="60" xfId="39" applyNumberFormat="1" applyFont="1" applyBorder="1" applyProtection="1">
      <alignment horizontal="left" wrapText="1"/>
    </xf>
    <xf numFmtId="0" fontId="21" fillId="0" borderId="60" xfId="74" applyNumberFormat="1" applyFont="1" applyBorder="1" applyProtection="1">
      <alignment horizontal="left" wrapText="1"/>
    </xf>
    <xf numFmtId="0" fontId="22" fillId="0" borderId="60" xfId="65" applyNumberFormat="1" applyFont="1" applyBorder="1" applyProtection="1">
      <alignment horizontal="left" wrapText="1"/>
    </xf>
    <xf numFmtId="0" fontId="21" fillId="0" borderId="60" xfId="91" applyNumberFormat="1" applyFont="1" applyBorder="1" applyAlignment="1" applyProtection="1">
      <alignment horizontal="left" wrapText="1"/>
    </xf>
    <xf numFmtId="49" fontId="22" fillId="0" borderId="64" xfId="35" applyNumberFormat="1" applyFont="1" applyBorder="1" applyProtection="1">
      <alignment horizontal="center" vertical="center" wrapText="1"/>
    </xf>
    <xf numFmtId="49" fontId="22" fillId="0" borderId="65" xfId="38" applyNumberFormat="1" applyFont="1" applyBorder="1" applyProtection="1">
      <alignment horizontal="center" vertical="center" wrapText="1"/>
    </xf>
    <xf numFmtId="49" fontId="21" fillId="0" borderId="64" xfId="41" applyNumberFormat="1" applyFont="1" applyBorder="1" applyProtection="1">
      <alignment horizontal="center"/>
    </xf>
    <xf numFmtId="9" fontId="17" fillId="0" borderId="65" xfId="0" applyNumberFormat="1" applyFont="1" applyBorder="1" applyProtection="1">
      <protection locked="0"/>
    </xf>
    <xf numFmtId="49" fontId="22" fillId="0" borderId="64" xfId="55" applyNumberFormat="1" applyFont="1" applyBorder="1" applyProtection="1">
      <alignment horizontal="center"/>
    </xf>
    <xf numFmtId="9" fontId="18" fillId="0" borderId="65" xfId="0" applyNumberFormat="1" applyFont="1" applyBorder="1" applyProtection="1">
      <protection locked="0"/>
    </xf>
    <xf numFmtId="49" fontId="21" fillId="0" borderId="64" xfId="55" applyNumberFormat="1" applyFont="1" applyBorder="1" applyProtection="1">
      <alignment horizontal="center"/>
    </xf>
    <xf numFmtId="49" fontId="22" fillId="0" borderId="64" xfId="41" applyNumberFormat="1" applyFont="1" applyBorder="1" applyProtection="1">
      <alignment horizontal="center"/>
    </xf>
    <xf numFmtId="49" fontId="21" fillId="0" borderId="64" xfId="76" applyNumberFormat="1" applyFont="1" applyBorder="1" applyProtection="1">
      <alignment horizontal="center" wrapText="1"/>
    </xf>
    <xf numFmtId="49" fontId="21" fillId="0" borderId="64" xfId="66" applyNumberFormat="1" applyFont="1" applyBorder="1" applyProtection="1">
      <alignment horizontal="center" wrapText="1"/>
    </xf>
    <xf numFmtId="49" fontId="21" fillId="0" borderId="64" xfId="85" applyNumberFormat="1" applyFont="1" applyBorder="1" applyProtection="1">
      <alignment horizontal="center"/>
    </xf>
    <xf numFmtId="49" fontId="22" fillId="0" borderId="66" xfId="41" applyNumberFormat="1" applyFont="1" applyBorder="1" applyProtection="1">
      <alignment horizontal="center"/>
    </xf>
    <xf numFmtId="0" fontId="22" fillId="0" borderId="67" xfId="65" applyNumberFormat="1" applyFont="1" applyBorder="1" applyProtection="1">
      <alignment horizontal="left" wrapText="1"/>
    </xf>
    <xf numFmtId="165" fontId="22" fillId="0" borderId="67" xfId="42" applyNumberFormat="1" applyFont="1" applyBorder="1" applyProtection="1">
      <alignment horizontal="right"/>
    </xf>
    <xf numFmtId="9" fontId="18" fillId="0" borderId="68" xfId="0" applyNumberFormat="1" applyFont="1" applyBorder="1" applyProtection="1">
      <protection locked="0"/>
    </xf>
    <xf numFmtId="49" fontId="19" fillId="0" borderId="63" xfId="35" applyFont="1" applyBorder="1" applyAlignment="1">
      <alignment horizontal="center" vertical="center" wrapText="1"/>
    </xf>
    <xf numFmtId="49" fontId="19" fillId="0" borderId="65" xfId="35" applyFont="1" applyBorder="1" applyAlignment="1">
      <alignment horizontal="center" vertical="center" wrapText="1"/>
    </xf>
    <xf numFmtId="0" fontId="20" fillId="0" borderId="1" xfId="0" applyFont="1" applyBorder="1" applyAlignment="1">
      <alignment horizontal="center"/>
    </xf>
    <xf numFmtId="49" fontId="19" fillId="0" borderId="61" xfId="35" applyNumberFormat="1" applyFont="1" applyBorder="1" applyProtection="1">
      <alignment horizontal="center" vertical="center" wrapText="1"/>
    </xf>
    <xf numFmtId="49" fontId="19" fillId="0" borderId="64" xfId="35" applyFont="1" applyBorder="1">
      <alignment horizontal="center" vertical="center" wrapText="1"/>
    </xf>
    <xf numFmtId="49" fontId="19" fillId="0" borderId="62" xfId="35" applyNumberFormat="1" applyFont="1" applyBorder="1" applyProtection="1">
      <alignment horizontal="center" vertical="center" wrapText="1"/>
    </xf>
    <xf numFmtId="49" fontId="19" fillId="0" borderId="60" xfId="35" applyFont="1" applyBorder="1">
      <alignment horizontal="center" vertical="center" wrapText="1"/>
    </xf>
    <xf numFmtId="49" fontId="19" fillId="0" borderId="62" xfId="37" applyNumberFormat="1" applyFont="1" applyBorder="1" applyAlignment="1" applyProtection="1">
      <alignment horizontal="center" vertical="center" wrapText="1"/>
    </xf>
    <xf numFmtId="49" fontId="19" fillId="0" borderId="60" xfId="37" applyNumberFormat="1" applyFont="1" applyBorder="1" applyAlignment="1" applyProtection="1">
      <alignment horizontal="center" vertic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0"/>
  <sheetViews>
    <sheetView tabSelected="1" zoomScale="120" zoomScaleNormal="120" zoomScaleSheetLayoutView="70" zoomScalePageLayoutView="70" workbookViewId="0">
      <selection activeCell="B7" sqref="B7:D7"/>
    </sheetView>
  </sheetViews>
  <sheetFormatPr defaultColWidth="9.140625" defaultRowHeight="15" x14ac:dyDescent="0.25"/>
  <cols>
    <col min="1" max="1" width="25.140625" style="1" customWidth="1"/>
    <col min="2" max="2" width="72.7109375" style="1" customWidth="1"/>
    <col min="3" max="3" width="15.28515625" style="1" customWidth="1"/>
    <col min="4" max="4" width="13.42578125" style="1" customWidth="1"/>
    <col min="5" max="5" width="12.85546875" style="1" customWidth="1"/>
    <col min="6" max="6" width="9.140625" style="1" customWidth="1"/>
    <col min="7" max="16384" width="9.140625" style="1"/>
  </cols>
  <sheetData>
    <row r="1" spans="1:6" x14ac:dyDescent="0.25">
      <c r="E1" s="10" t="s">
        <v>857</v>
      </c>
    </row>
    <row r="2" spans="1:6" x14ac:dyDescent="0.25">
      <c r="E2" s="10" t="s">
        <v>858</v>
      </c>
    </row>
    <row r="3" spans="1:6" x14ac:dyDescent="0.25">
      <c r="E3" s="10" t="s">
        <v>859</v>
      </c>
    </row>
    <row r="4" spans="1:6" x14ac:dyDescent="0.25">
      <c r="E4" s="10" t="s">
        <v>860</v>
      </c>
    </row>
    <row r="5" spans="1:6" ht="12.95" customHeight="1" x14ac:dyDescent="0.25">
      <c r="A5" s="2"/>
      <c r="B5" s="2"/>
      <c r="C5" s="2"/>
      <c r="D5" s="2"/>
      <c r="E5" s="10" t="s">
        <v>864</v>
      </c>
      <c r="F5" s="3"/>
    </row>
    <row r="6" spans="1:6" ht="12.95" customHeight="1" x14ac:dyDescent="0.25">
      <c r="A6" s="2"/>
      <c r="B6" s="2"/>
      <c r="C6" s="2"/>
      <c r="D6" s="2"/>
      <c r="E6" s="10"/>
      <c r="F6" s="3"/>
    </row>
    <row r="7" spans="1:6" ht="16.5" customHeight="1" x14ac:dyDescent="0.3">
      <c r="A7" s="2"/>
      <c r="B7" s="38" t="s">
        <v>861</v>
      </c>
      <c r="C7" s="38"/>
      <c r="D7" s="38"/>
      <c r="E7" s="10"/>
      <c r="F7" s="3"/>
    </row>
    <row r="8" spans="1:6" ht="16.5" customHeight="1" x14ac:dyDescent="0.3">
      <c r="A8" s="2"/>
      <c r="B8" s="38" t="s">
        <v>862</v>
      </c>
      <c r="C8" s="38"/>
      <c r="D8" s="38"/>
      <c r="E8" s="10"/>
      <c r="F8" s="3"/>
    </row>
    <row r="9" spans="1:6" ht="17.25" customHeight="1" x14ac:dyDescent="0.3">
      <c r="A9" s="2"/>
      <c r="B9" s="38" t="s">
        <v>863</v>
      </c>
      <c r="C9" s="38"/>
      <c r="D9" s="38"/>
      <c r="E9" s="10"/>
      <c r="F9" s="3"/>
    </row>
    <row r="10" spans="1:6" ht="12.95" customHeight="1" thickBot="1" x14ac:dyDescent="0.3">
      <c r="A10" s="2"/>
      <c r="B10" s="2"/>
      <c r="C10" s="2"/>
      <c r="D10" s="2"/>
      <c r="E10" s="10"/>
      <c r="F10" s="3"/>
    </row>
    <row r="11" spans="1:6" ht="11.45" customHeight="1" x14ac:dyDescent="0.25">
      <c r="A11" s="39" t="s">
        <v>854</v>
      </c>
      <c r="B11" s="41" t="s">
        <v>0</v>
      </c>
      <c r="C11" s="43" t="s">
        <v>855</v>
      </c>
      <c r="D11" s="43" t="s">
        <v>1</v>
      </c>
      <c r="E11" s="36" t="s">
        <v>856</v>
      </c>
      <c r="F11" s="3"/>
    </row>
    <row r="12" spans="1:6" ht="50.25" customHeight="1" x14ac:dyDescent="0.25">
      <c r="A12" s="40"/>
      <c r="B12" s="42"/>
      <c r="C12" s="44"/>
      <c r="D12" s="44"/>
      <c r="E12" s="37"/>
      <c r="F12" s="3"/>
    </row>
    <row r="13" spans="1:6" ht="19.5" customHeight="1" x14ac:dyDescent="0.25">
      <c r="A13" s="21" t="s">
        <v>2</v>
      </c>
      <c r="B13" s="13" t="s">
        <v>3</v>
      </c>
      <c r="C13" s="14" t="s">
        <v>4</v>
      </c>
      <c r="D13" s="14" t="s">
        <v>5</v>
      </c>
      <c r="E13" s="22" t="s">
        <v>6</v>
      </c>
      <c r="F13" s="3"/>
    </row>
    <row r="14" spans="1:6" ht="21.75" customHeight="1" x14ac:dyDescent="0.25">
      <c r="A14" s="23"/>
      <c r="B14" s="9" t="s">
        <v>853</v>
      </c>
      <c r="C14" s="11"/>
      <c r="D14" s="11"/>
      <c r="E14" s="24"/>
      <c r="F14" s="3"/>
    </row>
    <row r="15" spans="1:6" x14ac:dyDescent="0.25">
      <c r="A15" s="25" t="s">
        <v>9</v>
      </c>
      <c r="B15" s="15" t="s">
        <v>8</v>
      </c>
      <c r="C15" s="12">
        <v>761173</v>
      </c>
      <c r="D15" s="12">
        <v>498351.20299999998</v>
      </c>
      <c r="E15" s="26">
        <f t="shared" ref="E15:E77" si="0">D15/C15</f>
        <v>0.65471476655109939</v>
      </c>
      <c r="F15" s="3"/>
    </row>
    <row r="16" spans="1:6" x14ac:dyDescent="0.25">
      <c r="A16" s="25" t="s">
        <v>11</v>
      </c>
      <c r="B16" s="15" t="s">
        <v>10</v>
      </c>
      <c r="C16" s="12">
        <v>258400</v>
      </c>
      <c r="D16" s="12">
        <v>117280.3275</v>
      </c>
      <c r="E16" s="26">
        <f t="shared" si="0"/>
        <v>0.45387123645510835</v>
      </c>
      <c r="F16" s="3"/>
    </row>
    <row r="17" spans="1:6" x14ac:dyDescent="0.25">
      <c r="A17" s="27" t="s">
        <v>13</v>
      </c>
      <c r="B17" s="16" t="s">
        <v>12</v>
      </c>
      <c r="C17" s="11">
        <v>258400</v>
      </c>
      <c r="D17" s="11">
        <v>117280.3275</v>
      </c>
      <c r="E17" s="24">
        <f t="shared" si="0"/>
        <v>0.45387123645510835</v>
      </c>
      <c r="F17" s="3"/>
    </row>
    <row r="18" spans="1:6" ht="210" customHeight="1" x14ac:dyDescent="0.25">
      <c r="A18" s="27" t="s">
        <v>15</v>
      </c>
      <c r="B18" s="16" t="s">
        <v>14</v>
      </c>
      <c r="C18" s="11">
        <v>181810</v>
      </c>
      <c r="D18" s="11">
        <v>80754.32001000001</v>
      </c>
      <c r="E18" s="24">
        <f t="shared" si="0"/>
        <v>0.44416874764864422</v>
      </c>
      <c r="F18" s="3"/>
    </row>
    <row r="19" spans="1:6" ht="137.25" customHeight="1" x14ac:dyDescent="0.25">
      <c r="A19" s="27" t="s">
        <v>17</v>
      </c>
      <c r="B19" s="16" t="s">
        <v>16</v>
      </c>
      <c r="C19" s="11">
        <v>45</v>
      </c>
      <c r="D19" s="11">
        <v>8.5385100000000005</v>
      </c>
      <c r="E19" s="24">
        <f t="shared" si="0"/>
        <v>0.18974466666666667</v>
      </c>
      <c r="F19" s="3"/>
    </row>
    <row r="20" spans="1:6" ht="122.25" customHeight="1" x14ac:dyDescent="0.25">
      <c r="A20" s="27" t="s">
        <v>19</v>
      </c>
      <c r="B20" s="16" t="s">
        <v>18</v>
      </c>
      <c r="C20" s="11">
        <v>1570</v>
      </c>
      <c r="D20" s="11">
        <v>176.304</v>
      </c>
      <c r="E20" s="24">
        <f t="shared" si="0"/>
        <v>0.11229554140127389</v>
      </c>
      <c r="F20" s="3"/>
    </row>
    <row r="21" spans="1:6" ht="74.25" customHeight="1" x14ac:dyDescent="0.25">
      <c r="A21" s="27" t="s">
        <v>21</v>
      </c>
      <c r="B21" s="16" t="s">
        <v>20</v>
      </c>
      <c r="C21" s="11">
        <v>165</v>
      </c>
      <c r="D21" s="11">
        <v>151.47877</v>
      </c>
      <c r="E21" s="24">
        <f t="shared" si="0"/>
        <v>0.91805315151515154</v>
      </c>
      <c r="F21" s="3"/>
    </row>
    <row r="22" spans="1:6" ht="268.5" customHeight="1" x14ac:dyDescent="0.25">
      <c r="A22" s="27" t="s">
        <v>23</v>
      </c>
      <c r="B22" s="16" t="s">
        <v>22</v>
      </c>
      <c r="C22" s="11">
        <v>60</v>
      </c>
      <c r="D22" s="11">
        <v>90.217669999999998</v>
      </c>
      <c r="E22" s="24">
        <f t="shared" si="0"/>
        <v>1.5036278333333333</v>
      </c>
      <c r="F22" s="3"/>
    </row>
    <row r="23" spans="1:6" ht="92.25" customHeight="1" x14ac:dyDescent="0.25">
      <c r="A23" s="27" t="s">
        <v>25</v>
      </c>
      <c r="B23" s="16" t="s">
        <v>24</v>
      </c>
      <c r="C23" s="11"/>
      <c r="D23" s="11">
        <v>2.4063099999999999</v>
      </c>
      <c r="E23" s="24"/>
      <c r="F23" s="3"/>
    </row>
    <row r="24" spans="1:6" ht="89.25" customHeight="1" x14ac:dyDescent="0.25">
      <c r="A24" s="27" t="s">
        <v>27</v>
      </c>
      <c r="B24" s="16" t="s">
        <v>26</v>
      </c>
      <c r="C24" s="11">
        <v>290</v>
      </c>
      <c r="D24" s="11">
        <v>117.13052999999999</v>
      </c>
      <c r="E24" s="24">
        <f t="shared" si="0"/>
        <v>0.40389837931034478</v>
      </c>
      <c r="F24" s="3"/>
    </row>
    <row r="25" spans="1:6" ht="90.75" customHeight="1" x14ac:dyDescent="0.25">
      <c r="A25" s="27" t="s">
        <v>29</v>
      </c>
      <c r="B25" s="16" t="s">
        <v>28</v>
      </c>
      <c r="C25" s="11">
        <v>260</v>
      </c>
      <c r="D25" s="11">
        <v>357.74132000000003</v>
      </c>
      <c r="E25" s="24">
        <f t="shared" si="0"/>
        <v>1.3759281538461539</v>
      </c>
      <c r="F25" s="3"/>
    </row>
    <row r="26" spans="1:6" ht="45" customHeight="1" x14ac:dyDescent="0.25">
      <c r="A26" s="27" t="s">
        <v>31</v>
      </c>
      <c r="B26" s="16" t="s">
        <v>30</v>
      </c>
      <c r="C26" s="11"/>
      <c r="D26" s="11">
        <v>3.92598</v>
      </c>
      <c r="E26" s="24"/>
      <c r="F26" s="3"/>
    </row>
    <row r="27" spans="1:6" ht="46.5" customHeight="1" x14ac:dyDescent="0.25">
      <c r="A27" s="27" t="s">
        <v>33</v>
      </c>
      <c r="B27" s="16" t="s">
        <v>32</v>
      </c>
      <c r="C27" s="11">
        <v>74200</v>
      </c>
      <c r="D27" s="11">
        <v>35618.297989999999</v>
      </c>
      <c r="E27" s="24">
        <f t="shared" si="0"/>
        <v>0.4800309702156334</v>
      </c>
      <c r="F27" s="3"/>
    </row>
    <row r="28" spans="1:6" ht="60" customHeight="1" x14ac:dyDescent="0.25">
      <c r="A28" s="27" t="s">
        <v>35</v>
      </c>
      <c r="B28" s="16" t="s">
        <v>34</v>
      </c>
      <c r="C28" s="11"/>
      <c r="D28" s="11">
        <v>-3.3590000000000002E-2</v>
      </c>
      <c r="E28" s="24"/>
      <c r="F28" s="3"/>
    </row>
    <row r="29" spans="1:6" ht="33.75" customHeight="1" x14ac:dyDescent="0.25">
      <c r="A29" s="25" t="s">
        <v>37</v>
      </c>
      <c r="B29" s="15" t="s">
        <v>36</v>
      </c>
      <c r="C29" s="12">
        <v>20844</v>
      </c>
      <c r="D29" s="12">
        <v>9574.6139399999993</v>
      </c>
      <c r="E29" s="26">
        <f t="shared" si="0"/>
        <v>0.45934628382268278</v>
      </c>
      <c r="F29" s="3"/>
    </row>
    <row r="30" spans="1:6" ht="30" x14ac:dyDescent="0.25">
      <c r="A30" s="27" t="s">
        <v>39</v>
      </c>
      <c r="B30" s="16" t="s">
        <v>38</v>
      </c>
      <c r="C30" s="11">
        <v>20844</v>
      </c>
      <c r="D30" s="11">
        <v>9574.6139399999993</v>
      </c>
      <c r="E30" s="24">
        <f t="shared" si="0"/>
        <v>0.45934628382268278</v>
      </c>
      <c r="F30" s="3"/>
    </row>
    <row r="31" spans="1:6" ht="59.25" customHeight="1" x14ac:dyDescent="0.25">
      <c r="A31" s="27" t="s">
        <v>41</v>
      </c>
      <c r="B31" s="16" t="s">
        <v>40</v>
      </c>
      <c r="C31" s="11">
        <v>10790</v>
      </c>
      <c r="D31" s="11">
        <v>4832.6629699999994</v>
      </c>
      <c r="E31" s="24">
        <f t="shared" si="0"/>
        <v>0.44788350046339198</v>
      </c>
      <c r="F31" s="3"/>
    </row>
    <row r="32" spans="1:6" ht="88.5" customHeight="1" x14ac:dyDescent="0.25">
      <c r="A32" s="27" t="s">
        <v>43</v>
      </c>
      <c r="B32" s="16" t="s">
        <v>42</v>
      </c>
      <c r="C32" s="11">
        <v>10790</v>
      </c>
      <c r="D32" s="11">
        <v>4832.6629699999994</v>
      </c>
      <c r="E32" s="24">
        <f t="shared" si="0"/>
        <v>0.44788350046339198</v>
      </c>
      <c r="F32" s="3"/>
    </row>
    <row r="33" spans="1:6" ht="73.5" customHeight="1" x14ac:dyDescent="0.25">
      <c r="A33" s="27" t="s">
        <v>45</v>
      </c>
      <c r="B33" s="16" t="s">
        <v>44</v>
      </c>
      <c r="C33" s="11">
        <v>51</v>
      </c>
      <c r="D33" s="11">
        <v>30.19736</v>
      </c>
      <c r="E33" s="24">
        <f t="shared" si="0"/>
        <v>0.59210509803921563</v>
      </c>
      <c r="F33" s="3"/>
    </row>
    <row r="34" spans="1:6" ht="102.75" customHeight="1" x14ac:dyDescent="0.25">
      <c r="A34" s="27" t="s">
        <v>47</v>
      </c>
      <c r="B34" s="16" t="s">
        <v>46</v>
      </c>
      <c r="C34" s="11">
        <v>51</v>
      </c>
      <c r="D34" s="11">
        <v>30.19736</v>
      </c>
      <c r="E34" s="24">
        <f t="shared" si="0"/>
        <v>0.59210509803921563</v>
      </c>
      <c r="F34" s="3"/>
    </row>
    <row r="35" spans="1:6" ht="58.7" customHeight="1" x14ac:dyDescent="0.25">
      <c r="A35" s="27" t="s">
        <v>49</v>
      </c>
      <c r="B35" s="16" t="s">
        <v>48</v>
      </c>
      <c r="C35" s="11">
        <v>10800</v>
      </c>
      <c r="D35" s="11">
        <v>5251.23351</v>
      </c>
      <c r="E35" s="24">
        <f t="shared" si="0"/>
        <v>0.48622532499999999</v>
      </c>
      <c r="F35" s="3"/>
    </row>
    <row r="36" spans="1:6" ht="88.5" customHeight="1" x14ac:dyDescent="0.25">
      <c r="A36" s="27" t="s">
        <v>51</v>
      </c>
      <c r="B36" s="16" t="s">
        <v>50</v>
      </c>
      <c r="C36" s="11">
        <v>10800</v>
      </c>
      <c r="D36" s="11">
        <v>5251.23351</v>
      </c>
      <c r="E36" s="24">
        <f t="shared" si="0"/>
        <v>0.48622532499999999</v>
      </c>
      <c r="F36" s="3"/>
    </row>
    <row r="37" spans="1:6" ht="57.75" customHeight="1" x14ac:dyDescent="0.25">
      <c r="A37" s="27" t="s">
        <v>53</v>
      </c>
      <c r="B37" s="16" t="s">
        <v>52</v>
      </c>
      <c r="C37" s="11">
        <v>-797</v>
      </c>
      <c r="D37" s="11">
        <v>-539.47990000000004</v>
      </c>
      <c r="E37" s="24">
        <f t="shared" si="0"/>
        <v>0.67688820577164377</v>
      </c>
      <c r="F37" s="3"/>
    </row>
    <row r="38" spans="1:6" ht="89.25" customHeight="1" x14ac:dyDescent="0.25">
      <c r="A38" s="27" t="s">
        <v>55</v>
      </c>
      <c r="B38" s="16" t="s">
        <v>54</v>
      </c>
      <c r="C38" s="11">
        <v>-797</v>
      </c>
      <c r="D38" s="11">
        <v>-539.47990000000004</v>
      </c>
      <c r="E38" s="24">
        <f t="shared" si="0"/>
        <v>0.67688820577164377</v>
      </c>
      <c r="F38" s="3"/>
    </row>
    <row r="39" spans="1:6" x14ac:dyDescent="0.25">
      <c r="A39" s="25" t="s">
        <v>57</v>
      </c>
      <c r="B39" s="15" t="s">
        <v>56</v>
      </c>
      <c r="C39" s="12">
        <v>54850</v>
      </c>
      <c r="D39" s="12">
        <v>24134.554499999998</v>
      </c>
      <c r="E39" s="26">
        <f t="shared" si="0"/>
        <v>0.44001010938924334</v>
      </c>
      <c r="F39" s="3"/>
    </row>
    <row r="40" spans="1:6" ht="30" x14ac:dyDescent="0.25">
      <c r="A40" s="27" t="s">
        <v>59</v>
      </c>
      <c r="B40" s="16" t="s">
        <v>58</v>
      </c>
      <c r="C40" s="11">
        <v>41800</v>
      </c>
      <c r="D40" s="11">
        <v>22075.303019999999</v>
      </c>
      <c r="E40" s="24">
        <f t="shared" si="0"/>
        <v>0.52811729712918654</v>
      </c>
      <c r="F40" s="3"/>
    </row>
    <row r="41" spans="1:6" ht="30" x14ac:dyDescent="0.25">
      <c r="A41" s="27" t="s">
        <v>61</v>
      </c>
      <c r="B41" s="16" t="s">
        <v>60</v>
      </c>
      <c r="C41" s="11">
        <v>23500</v>
      </c>
      <c r="D41" s="11">
        <v>11551.721449999999</v>
      </c>
      <c r="E41" s="24">
        <f t="shared" si="0"/>
        <v>0.49156261489361697</v>
      </c>
      <c r="F41" s="3"/>
    </row>
    <row r="42" spans="1:6" ht="30" x14ac:dyDescent="0.25">
      <c r="A42" s="27" t="s">
        <v>62</v>
      </c>
      <c r="B42" s="16" t="s">
        <v>60</v>
      </c>
      <c r="C42" s="11">
        <v>23500</v>
      </c>
      <c r="D42" s="11">
        <v>11551.721449999999</v>
      </c>
      <c r="E42" s="24">
        <f t="shared" si="0"/>
        <v>0.49156261489361697</v>
      </c>
      <c r="F42" s="3"/>
    </row>
    <row r="43" spans="1:6" ht="29.25" customHeight="1" x14ac:dyDescent="0.25">
      <c r="A43" s="27" t="s">
        <v>64</v>
      </c>
      <c r="B43" s="16" t="s">
        <v>63</v>
      </c>
      <c r="C43" s="11">
        <v>18300</v>
      </c>
      <c r="D43" s="11">
        <v>10523.58157</v>
      </c>
      <c r="E43" s="24">
        <f t="shared" si="0"/>
        <v>0.57505910218579237</v>
      </c>
      <c r="F43" s="3"/>
    </row>
    <row r="44" spans="1:6" ht="57.75" customHeight="1" x14ac:dyDescent="0.25">
      <c r="A44" s="27" t="s">
        <v>66</v>
      </c>
      <c r="B44" s="16" t="s">
        <v>65</v>
      </c>
      <c r="C44" s="11">
        <v>18300</v>
      </c>
      <c r="D44" s="11">
        <v>10523.58157</v>
      </c>
      <c r="E44" s="24">
        <f t="shared" si="0"/>
        <v>0.57505910218579237</v>
      </c>
      <c r="F44" s="3"/>
    </row>
    <row r="45" spans="1:6" ht="19.5" customHeight="1" x14ac:dyDescent="0.25">
      <c r="A45" s="27" t="s">
        <v>68</v>
      </c>
      <c r="B45" s="16" t="s">
        <v>67</v>
      </c>
      <c r="C45" s="11"/>
      <c r="D45" s="11">
        <v>1.3299300000000001</v>
      </c>
      <c r="E45" s="24"/>
      <c r="F45" s="3"/>
    </row>
    <row r="46" spans="1:6" ht="18" customHeight="1" x14ac:dyDescent="0.25">
      <c r="A46" s="27" t="s">
        <v>69</v>
      </c>
      <c r="B46" s="16" t="s">
        <v>67</v>
      </c>
      <c r="C46" s="11"/>
      <c r="D46" s="11">
        <v>1.5662400000000001</v>
      </c>
      <c r="E46" s="24"/>
      <c r="F46" s="3"/>
    </row>
    <row r="47" spans="1:6" ht="29.25" customHeight="1" x14ac:dyDescent="0.25">
      <c r="A47" s="27" t="s">
        <v>71</v>
      </c>
      <c r="B47" s="16" t="s">
        <v>70</v>
      </c>
      <c r="C47" s="11"/>
      <c r="D47" s="11">
        <v>-0.23630999999999999</v>
      </c>
      <c r="E47" s="24"/>
      <c r="F47" s="3"/>
    </row>
    <row r="48" spans="1:6" x14ac:dyDescent="0.25">
      <c r="A48" s="27" t="s">
        <v>73</v>
      </c>
      <c r="B48" s="16" t="s">
        <v>72</v>
      </c>
      <c r="C48" s="11">
        <v>1150</v>
      </c>
      <c r="D48" s="11">
        <v>78.322999999999993</v>
      </c>
      <c r="E48" s="24">
        <f t="shared" si="0"/>
        <v>6.810695652173912E-2</v>
      </c>
      <c r="F48" s="3"/>
    </row>
    <row r="49" spans="1:6" x14ac:dyDescent="0.25">
      <c r="A49" s="27" t="s">
        <v>74</v>
      </c>
      <c r="B49" s="16" t="s">
        <v>72</v>
      </c>
      <c r="C49" s="11">
        <v>1150</v>
      </c>
      <c r="D49" s="11">
        <v>78.322999999999993</v>
      </c>
      <c r="E49" s="24">
        <f t="shared" si="0"/>
        <v>6.810695652173912E-2</v>
      </c>
      <c r="F49" s="3"/>
    </row>
    <row r="50" spans="1:6" ht="30" x14ac:dyDescent="0.25">
      <c r="A50" s="27" t="s">
        <v>76</v>
      </c>
      <c r="B50" s="16" t="s">
        <v>75</v>
      </c>
      <c r="C50" s="11">
        <v>11900</v>
      </c>
      <c r="D50" s="11">
        <v>1979.5985500000002</v>
      </c>
      <c r="E50" s="24">
        <f t="shared" si="0"/>
        <v>0.16635281932773111</v>
      </c>
      <c r="F50" s="3"/>
    </row>
    <row r="51" spans="1:6" ht="30.75" customHeight="1" x14ac:dyDescent="0.25">
      <c r="A51" s="27" t="s">
        <v>78</v>
      </c>
      <c r="B51" s="16" t="s">
        <v>77</v>
      </c>
      <c r="C51" s="11">
        <v>11900</v>
      </c>
      <c r="D51" s="11">
        <v>1979.5985500000002</v>
      </c>
      <c r="E51" s="24">
        <f t="shared" si="0"/>
        <v>0.16635281932773111</v>
      </c>
      <c r="F51" s="3"/>
    </row>
    <row r="52" spans="1:6" x14ac:dyDescent="0.25">
      <c r="A52" s="25" t="s">
        <v>80</v>
      </c>
      <c r="B52" s="15" t="s">
        <v>79</v>
      </c>
      <c r="C52" s="12">
        <v>33900</v>
      </c>
      <c r="D52" s="12">
        <v>5079.7344400000002</v>
      </c>
      <c r="E52" s="26">
        <f t="shared" si="0"/>
        <v>0.14984467374631269</v>
      </c>
      <c r="F52" s="3"/>
    </row>
    <row r="53" spans="1:6" x14ac:dyDescent="0.25">
      <c r="A53" s="27" t="s">
        <v>82</v>
      </c>
      <c r="B53" s="16" t="s">
        <v>81</v>
      </c>
      <c r="C53" s="11">
        <v>18000</v>
      </c>
      <c r="D53" s="11">
        <v>1289.11383</v>
      </c>
      <c r="E53" s="24">
        <f t="shared" si="0"/>
        <v>7.1617435000000007E-2</v>
      </c>
      <c r="F53" s="3"/>
    </row>
    <row r="54" spans="1:6" ht="26.25" customHeight="1" x14ac:dyDescent="0.25">
      <c r="A54" s="27" t="s">
        <v>84</v>
      </c>
      <c r="B54" s="16" t="s">
        <v>83</v>
      </c>
      <c r="C54" s="11">
        <v>18000</v>
      </c>
      <c r="D54" s="11">
        <v>1289.11383</v>
      </c>
      <c r="E54" s="24">
        <f t="shared" si="0"/>
        <v>7.1617435000000007E-2</v>
      </c>
      <c r="F54" s="3"/>
    </row>
    <row r="55" spans="1:6" x14ac:dyDescent="0.25">
      <c r="A55" s="27" t="s">
        <v>86</v>
      </c>
      <c r="B55" s="16" t="s">
        <v>85</v>
      </c>
      <c r="C55" s="11">
        <v>15900</v>
      </c>
      <c r="D55" s="11">
        <v>3790.6206099999999</v>
      </c>
      <c r="E55" s="24">
        <f t="shared" si="0"/>
        <v>0.23840381194968552</v>
      </c>
      <c r="F55" s="3"/>
    </row>
    <row r="56" spans="1:6" x14ac:dyDescent="0.25">
      <c r="A56" s="27" t="s">
        <v>88</v>
      </c>
      <c r="B56" s="16" t="s">
        <v>87</v>
      </c>
      <c r="C56" s="11">
        <v>6700</v>
      </c>
      <c r="D56" s="11">
        <v>3373.6547799999998</v>
      </c>
      <c r="E56" s="24">
        <f t="shared" si="0"/>
        <v>0.50353056417910447</v>
      </c>
      <c r="F56" s="3"/>
    </row>
    <row r="57" spans="1:6" ht="27.75" customHeight="1" x14ac:dyDescent="0.25">
      <c r="A57" s="27" t="s">
        <v>90</v>
      </c>
      <c r="B57" s="16" t="s">
        <v>89</v>
      </c>
      <c r="C57" s="11">
        <v>6700</v>
      </c>
      <c r="D57" s="11">
        <v>3373.6547799999998</v>
      </c>
      <c r="E57" s="24">
        <f t="shared" si="0"/>
        <v>0.50353056417910447</v>
      </c>
      <c r="F57" s="3"/>
    </row>
    <row r="58" spans="1:6" x14ac:dyDescent="0.25">
      <c r="A58" s="27" t="s">
        <v>92</v>
      </c>
      <c r="B58" s="16" t="s">
        <v>91</v>
      </c>
      <c r="C58" s="11">
        <v>9200</v>
      </c>
      <c r="D58" s="11">
        <v>416.96583000000004</v>
      </c>
      <c r="E58" s="24">
        <f t="shared" si="0"/>
        <v>4.5322372826086962E-2</v>
      </c>
      <c r="F58" s="3"/>
    </row>
    <row r="59" spans="1:6" ht="30" customHeight="1" x14ac:dyDescent="0.25">
      <c r="A59" s="27" t="s">
        <v>94</v>
      </c>
      <c r="B59" s="16" t="s">
        <v>93</v>
      </c>
      <c r="C59" s="11">
        <v>9200</v>
      </c>
      <c r="D59" s="11">
        <v>416.96583000000004</v>
      </c>
      <c r="E59" s="24">
        <f t="shared" si="0"/>
        <v>4.5322372826086962E-2</v>
      </c>
      <c r="F59" s="3"/>
    </row>
    <row r="60" spans="1:6" x14ac:dyDescent="0.25">
      <c r="A60" s="25" t="s">
        <v>96</v>
      </c>
      <c r="B60" s="15" t="s">
        <v>95</v>
      </c>
      <c r="C60" s="12">
        <v>28000</v>
      </c>
      <c r="D60" s="12">
        <v>11940.08044</v>
      </c>
      <c r="E60" s="26">
        <f t="shared" si="0"/>
        <v>0.42643144428571428</v>
      </c>
      <c r="F60" s="3"/>
    </row>
    <row r="61" spans="1:6" ht="30.75" customHeight="1" x14ac:dyDescent="0.25">
      <c r="A61" s="27" t="s">
        <v>98</v>
      </c>
      <c r="B61" s="16" t="s">
        <v>97</v>
      </c>
      <c r="C61" s="11">
        <v>28000</v>
      </c>
      <c r="D61" s="11">
        <v>11939.84879</v>
      </c>
      <c r="E61" s="24">
        <f t="shared" si="0"/>
        <v>0.42642317107142858</v>
      </c>
      <c r="F61" s="3"/>
    </row>
    <row r="62" spans="1:6" ht="42.75" customHeight="1" x14ac:dyDescent="0.25">
      <c r="A62" s="27" t="s">
        <v>100</v>
      </c>
      <c r="B62" s="16" t="s">
        <v>99</v>
      </c>
      <c r="C62" s="11">
        <v>28000</v>
      </c>
      <c r="D62" s="11">
        <v>11939.84879</v>
      </c>
      <c r="E62" s="24">
        <f t="shared" si="0"/>
        <v>0.42642317107142858</v>
      </c>
      <c r="F62" s="3"/>
    </row>
    <row r="63" spans="1:6" ht="30" customHeight="1" x14ac:dyDescent="0.25">
      <c r="A63" s="27" t="s">
        <v>102</v>
      </c>
      <c r="B63" s="16" t="s">
        <v>101</v>
      </c>
      <c r="C63" s="11"/>
      <c r="D63" s="11">
        <v>0.23164999999999999</v>
      </c>
      <c r="E63" s="24"/>
      <c r="F63" s="3"/>
    </row>
    <row r="64" spans="1:6" ht="30" x14ac:dyDescent="0.25">
      <c r="A64" s="27" t="s">
        <v>104</v>
      </c>
      <c r="B64" s="16" t="s">
        <v>103</v>
      </c>
      <c r="C64" s="11"/>
      <c r="D64" s="11">
        <v>0.23164999999999999</v>
      </c>
      <c r="E64" s="24"/>
      <c r="F64" s="3"/>
    </row>
    <row r="65" spans="1:6" ht="29.25" customHeight="1" x14ac:dyDescent="0.25">
      <c r="A65" s="25" t="s">
        <v>106</v>
      </c>
      <c r="B65" s="15" t="s">
        <v>105</v>
      </c>
      <c r="C65" s="12">
        <v>10400</v>
      </c>
      <c r="D65" s="12">
        <v>5631.48585</v>
      </c>
      <c r="E65" s="26">
        <f t="shared" si="0"/>
        <v>0.54148902403846155</v>
      </c>
      <c r="F65" s="3"/>
    </row>
    <row r="66" spans="1:6" ht="72.75" customHeight="1" x14ac:dyDescent="0.25">
      <c r="A66" s="27" t="s">
        <v>108</v>
      </c>
      <c r="B66" s="16" t="s">
        <v>107</v>
      </c>
      <c r="C66" s="11">
        <v>8000</v>
      </c>
      <c r="D66" s="11">
        <v>4580.5709299999999</v>
      </c>
      <c r="E66" s="24">
        <f t="shared" si="0"/>
        <v>0.57257136624999994</v>
      </c>
      <c r="F66" s="3"/>
    </row>
    <row r="67" spans="1:6" ht="57" customHeight="1" x14ac:dyDescent="0.25">
      <c r="A67" s="27" t="s">
        <v>110</v>
      </c>
      <c r="B67" s="16" t="s">
        <v>109</v>
      </c>
      <c r="C67" s="11">
        <v>3000</v>
      </c>
      <c r="D67" s="11">
        <v>1382.5361799999998</v>
      </c>
      <c r="E67" s="24">
        <f t="shared" si="0"/>
        <v>0.4608453933333333</v>
      </c>
      <c r="F67" s="3"/>
    </row>
    <row r="68" spans="1:6" ht="59.25" customHeight="1" x14ac:dyDescent="0.25">
      <c r="A68" s="27" t="s">
        <v>112</v>
      </c>
      <c r="B68" s="16" t="s">
        <v>111</v>
      </c>
      <c r="C68" s="11">
        <v>3000</v>
      </c>
      <c r="D68" s="11">
        <v>1382.5361799999998</v>
      </c>
      <c r="E68" s="24">
        <f t="shared" si="0"/>
        <v>0.4608453933333333</v>
      </c>
      <c r="F68" s="3"/>
    </row>
    <row r="69" spans="1:6" ht="72.75" customHeight="1" x14ac:dyDescent="0.25">
      <c r="A69" s="27" t="s">
        <v>114</v>
      </c>
      <c r="B69" s="16" t="s">
        <v>113</v>
      </c>
      <c r="C69" s="11">
        <v>5000</v>
      </c>
      <c r="D69" s="11">
        <v>3198.0347499999998</v>
      </c>
      <c r="E69" s="24">
        <f t="shared" si="0"/>
        <v>0.63960695000000001</v>
      </c>
      <c r="F69" s="3"/>
    </row>
    <row r="70" spans="1:6" ht="59.25" customHeight="1" x14ac:dyDescent="0.25">
      <c r="A70" s="27" t="s">
        <v>116</v>
      </c>
      <c r="B70" s="16" t="s">
        <v>115</v>
      </c>
      <c r="C70" s="11">
        <v>5000</v>
      </c>
      <c r="D70" s="11">
        <v>3198.0347499999998</v>
      </c>
      <c r="E70" s="24">
        <f t="shared" si="0"/>
        <v>0.63960695000000001</v>
      </c>
      <c r="F70" s="3"/>
    </row>
    <row r="71" spans="1:6" ht="71.25" customHeight="1" x14ac:dyDescent="0.25">
      <c r="A71" s="27" t="s">
        <v>118</v>
      </c>
      <c r="B71" s="16" t="s">
        <v>117</v>
      </c>
      <c r="C71" s="11"/>
      <c r="D71" s="11">
        <v>3.7911999999999999</v>
      </c>
      <c r="E71" s="24"/>
      <c r="F71" s="3"/>
    </row>
    <row r="72" spans="1:6" ht="72" customHeight="1" x14ac:dyDescent="0.25">
      <c r="A72" s="27" t="s">
        <v>120</v>
      </c>
      <c r="B72" s="16" t="s">
        <v>119</v>
      </c>
      <c r="C72" s="11"/>
      <c r="D72" s="11">
        <v>3.7911999999999999</v>
      </c>
      <c r="E72" s="24"/>
      <c r="F72" s="3"/>
    </row>
    <row r="73" spans="1:6" ht="72.75" customHeight="1" x14ac:dyDescent="0.25">
      <c r="A73" s="27" t="s">
        <v>122</v>
      </c>
      <c r="B73" s="16" t="s">
        <v>121</v>
      </c>
      <c r="C73" s="11">
        <v>2400</v>
      </c>
      <c r="D73" s="11">
        <v>1047.12372</v>
      </c>
      <c r="E73" s="24">
        <f t="shared" si="0"/>
        <v>0.43630155000000004</v>
      </c>
      <c r="F73" s="3"/>
    </row>
    <row r="74" spans="1:6" ht="74.25" customHeight="1" x14ac:dyDescent="0.25">
      <c r="A74" s="27" t="s">
        <v>124</v>
      </c>
      <c r="B74" s="16" t="s">
        <v>123</v>
      </c>
      <c r="C74" s="11">
        <v>1600</v>
      </c>
      <c r="D74" s="11">
        <v>691.96056999999996</v>
      </c>
      <c r="E74" s="24">
        <f t="shared" si="0"/>
        <v>0.43247535625</v>
      </c>
      <c r="F74" s="3"/>
    </row>
    <row r="75" spans="1:6" ht="59.25" customHeight="1" x14ac:dyDescent="0.25">
      <c r="A75" s="27" t="s">
        <v>126</v>
      </c>
      <c r="B75" s="16" t="s">
        <v>125</v>
      </c>
      <c r="C75" s="11">
        <v>1600</v>
      </c>
      <c r="D75" s="11">
        <v>691.96056999999996</v>
      </c>
      <c r="E75" s="24">
        <f t="shared" si="0"/>
        <v>0.43247535625</v>
      </c>
      <c r="F75" s="3"/>
    </row>
    <row r="76" spans="1:6" ht="88.5" customHeight="1" x14ac:dyDescent="0.25">
      <c r="A76" s="27" t="s">
        <v>128</v>
      </c>
      <c r="B76" s="16" t="s">
        <v>127</v>
      </c>
      <c r="C76" s="11">
        <v>800</v>
      </c>
      <c r="D76" s="11">
        <v>355.16315000000003</v>
      </c>
      <c r="E76" s="24">
        <f t="shared" si="0"/>
        <v>0.44395393750000006</v>
      </c>
      <c r="F76" s="3"/>
    </row>
    <row r="77" spans="1:6" ht="73.5" customHeight="1" x14ac:dyDescent="0.25">
      <c r="A77" s="27" t="s">
        <v>130</v>
      </c>
      <c r="B77" s="16" t="s">
        <v>129</v>
      </c>
      <c r="C77" s="11">
        <v>800</v>
      </c>
      <c r="D77" s="11">
        <v>355.16315000000003</v>
      </c>
      <c r="E77" s="24">
        <f t="shared" si="0"/>
        <v>0.44395393750000006</v>
      </c>
      <c r="F77" s="3"/>
    </row>
    <row r="78" spans="1:6" ht="29.25" x14ac:dyDescent="0.25">
      <c r="A78" s="25" t="s">
        <v>132</v>
      </c>
      <c r="B78" s="15" t="s">
        <v>131</v>
      </c>
      <c r="C78" s="12">
        <v>327262.09999999998</v>
      </c>
      <c r="D78" s="12">
        <v>310450.50876</v>
      </c>
      <c r="E78" s="26">
        <f t="shared" ref="E78:E141" si="1">D78/C78</f>
        <v>0.94862958087722349</v>
      </c>
      <c r="F78" s="3"/>
    </row>
    <row r="79" spans="1:6" x14ac:dyDescent="0.25">
      <c r="A79" s="27" t="s">
        <v>134</v>
      </c>
      <c r="B79" s="16" t="s">
        <v>133</v>
      </c>
      <c r="C79" s="11">
        <v>30250</v>
      </c>
      <c r="D79" s="11">
        <v>13438.28073</v>
      </c>
      <c r="E79" s="24">
        <f t="shared" si="1"/>
        <v>0.4442406852892562</v>
      </c>
      <c r="F79" s="3"/>
    </row>
    <row r="80" spans="1:6" x14ac:dyDescent="0.25">
      <c r="A80" s="27" t="s">
        <v>136</v>
      </c>
      <c r="B80" s="16" t="s">
        <v>135</v>
      </c>
      <c r="C80" s="11">
        <v>30250</v>
      </c>
      <c r="D80" s="11">
        <v>13438.28073</v>
      </c>
      <c r="E80" s="24">
        <f t="shared" si="1"/>
        <v>0.4442406852892562</v>
      </c>
      <c r="F80" s="3"/>
    </row>
    <row r="81" spans="1:6" ht="30" x14ac:dyDescent="0.25">
      <c r="A81" s="27" t="s">
        <v>138</v>
      </c>
      <c r="B81" s="16" t="s">
        <v>137</v>
      </c>
      <c r="C81" s="11">
        <v>30250</v>
      </c>
      <c r="D81" s="11">
        <v>13438.28073</v>
      </c>
      <c r="E81" s="24">
        <f t="shared" si="1"/>
        <v>0.4442406852892562</v>
      </c>
      <c r="F81" s="3"/>
    </row>
    <row r="82" spans="1:6" x14ac:dyDescent="0.25">
      <c r="A82" s="27" t="s">
        <v>140</v>
      </c>
      <c r="B82" s="16" t="s">
        <v>139</v>
      </c>
      <c r="C82" s="11">
        <v>297012.09999999998</v>
      </c>
      <c r="D82" s="11">
        <v>297012.22803</v>
      </c>
      <c r="E82" s="24">
        <f t="shared" si="1"/>
        <v>1.0000004310598793</v>
      </c>
      <c r="F82" s="3"/>
    </row>
    <row r="83" spans="1:6" x14ac:dyDescent="0.25">
      <c r="A83" s="27" t="s">
        <v>142</v>
      </c>
      <c r="B83" s="16" t="s">
        <v>141</v>
      </c>
      <c r="C83" s="11">
        <v>297012.09999999998</v>
      </c>
      <c r="D83" s="11">
        <v>297012.22803</v>
      </c>
      <c r="E83" s="24">
        <f t="shared" si="1"/>
        <v>1.0000004310598793</v>
      </c>
      <c r="F83" s="3"/>
    </row>
    <row r="84" spans="1:6" ht="18" customHeight="1" x14ac:dyDescent="0.25">
      <c r="A84" s="27" t="s">
        <v>144</v>
      </c>
      <c r="B84" s="16" t="s">
        <v>143</v>
      </c>
      <c r="C84" s="11">
        <v>297012.09999999998</v>
      </c>
      <c r="D84" s="11">
        <v>297012.22803</v>
      </c>
      <c r="E84" s="24">
        <f t="shared" si="1"/>
        <v>1.0000004310598793</v>
      </c>
      <c r="F84" s="3"/>
    </row>
    <row r="85" spans="1:6" ht="29.25" x14ac:dyDescent="0.25">
      <c r="A85" s="25" t="s">
        <v>146</v>
      </c>
      <c r="B85" s="15" t="s">
        <v>145</v>
      </c>
      <c r="C85" s="12">
        <v>2530.9</v>
      </c>
      <c r="D85" s="12">
        <v>1804.7354499999999</v>
      </c>
      <c r="E85" s="26">
        <f t="shared" si="1"/>
        <v>0.71308050495871023</v>
      </c>
      <c r="F85" s="3"/>
    </row>
    <row r="86" spans="1:6" ht="57" customHeight="1" x14ac:dyDescent="0.25">
      <c r="A86" s="27" t="s">
        <v>148</v>
      </c>
      <c r="B86" s="16" t="s">
        <v>147</v>
      </c>
      <c r="C86" s="11">
        <v>30.9</v>
      </c>
      <c r="D86" s="11">
        <v>30.673369999999998</v>
      </c>
      <c r="E86" s="24">
        <f t="shared" si="1"/>
        <v>0.99266569579288022</v>
      </c>
      <c r="F86" s="3"/>
    </row>
    <row r="87" spans="1:6" ht="75" customHeight="1" x14ac:dyDescent="0.25">
      <c r="A87" s="27" t="s">
        <v>150</v>
      </c>
      <c r="B87" s="16" t="s">
        <v>149</v>
      </c>
      <c r="C87" s="11">
        <v>30.9</v>
      </c>
      <c r="D87" s="11">
        <v>30.673369999999998</v>
      </c>
      <c r="E87" s="24">
        <f t="shared" si="1"/>
        <v>0.99266569579288022</v>
      </c>
      <c r="F87" s="3"/>
    </row>
    <row r="88" spans="1:6" ht="72" customHeight="1" x14ac:dyDescent="0.25">
      <c r="A88" s="27" t="s">
        <v>152</v>
      </c>
      <c r="B88" s="16" t="s">
        <v>151</v>
      </c>
      <c r="C88" s="11">
        <v>30.9</v>
      </c>
      <c r="D88" s="11">
        <v>30.673369999999998</v>
      </c>
      <c r="E88" s="24">
        <f t="shared" si="1"/>
        <v>0.99266569579288022</v>
      </c>
      <c r="F88" s="3"/>
    </row>
    <row r="89" spans="1:6" ht="31.7" customHeight="1" x14ac:dyDescent="0.25">
      <c r="A89" s="27" t="s">
        <v>154</v>
      </c>
      <c r="B89" s="16" t="s">
        <v>153</v>
      </c>
      <c r="C89" s="11">
        <v>2500</v>
      </c>
      <c r="D89" s="11">
        <v>1774.0620800000002</v>
      </c>
      <c r="E89" s="24">
        <f t="shared" si="1"/>
        <v>0.70962483200000004</v>
      </c>
      <c r="F89" s="3"/>
    </row>
    <row r="90" spans="1:6" ht="30.75" customHeight="1" x14ac:dyDescent="0.25">
      <c r="A90" s="27" t="s">
        <v>156</v>
      </c>
      <c r="B90" s="16" t="s">
        <v>155</v>
      </c>
      <c r="C90" s="11">
        <v>2500</v>
      </c>
      <c r="D90" s="11">
        <v>1774.0620800000002</v>
      </c>
      <c r="E90" s="24">
        <f t="shared" si="1"/>
        <v>0.70962483200000004</v>
      </c>
      <c r="F90" s="3"/>
    </row>
    <row r="91" spans="1:6" ht="45.75" customHeight="1" x14ac:dyDescent="0.25">
      <c r="A91" s="27" t="s">
        <v>158</v>
      </c>
      <c r="B91" s="16" t="s">
        <v>157</v>
      </c>
      <c r="C91" s="11">
        <v>2500</v>
      </c>
      <c r="D91" s="11">
        <v>1774.0620800000002</v>
      </c>
      <c r="E91" s="24">
        <f t="shared" si="1"/>
        <v>0.70962483200000004</v>
      </c>
      <c r="F91" s="3"/>
    </row>
    <row r="92" spans="1:6" ht="19.5" customHeight="1" x14ac:dyDescent="0.25">
      <c r="A92" s="25" t="s">
        <v>160</v>
      </c>
      <c r="B92" s="15" t="s">
        <v>159</v>
      </c>
      <c r="C92" s="12">
        <v>24886</v>
      </c>
      <c r="D92" s="12">
        <v>12387.11579</v>
      </c>
      <c r="E92" s="26">
        <f t="shared" si="1"/>
        <v>0.4977543916258137</v>
      </c>
      <c r="F92" s="3"/>
    </row>
    <row r="93" spans="1:6" ht="30" customHeight="1" x14ac:dyDescent="0.25">
      <c r="A93" s="27" t="s">
        <v>162</v>
      </c>
      <c r="B93" s="16" t="s">
        <v>161</v>
      </c>
      <c r="C93" s="11">
        <v>1336</v>
      </c>
      <c r="D93" s="11">
        <v>1086.4690700000001</v>
      </c>
      <c r="E93" s="24">
        <f t="shared" si="1"/>
        <v>0.81322535179640731</v>
      </c>
      <c r="F93" s="3"/>
    </row>
    <row r="94" spans="1:6" ht="42.75" customHeight="1" x14ac:dyDescent="0.25">
      <c r="A94" s="27" t="s">
        <v>164</v>
      </c>
      <c r="B94" s="16" t="s">
        <v>163</v>
      </c>
      <c r="C94" s="11">
        <v>31</v>
      </c>
      <c r="D94" s="11">
        <v>14.70607</v>
      </c>
      <c r="E94" s="24">
        <f t="shared" si="1"/>
        <v>0.4743893548387097</v>
      </c>
      <c r="F94" s="3"/>
    </row>
    <row r="95" spans="1:6" ht="59.25" customHeight="1" x14ac:dyDescent="0.25">
      <c r="A95" s="27" t="s">
        <v>166</v>
      </c>
      <c r="B95" s="16" t="s">
        <v>165</v>
      </c>
      <c r="C95" s="11">
        <v>31</v>
      </c>
      <c r="D95" s="11">
        <v>14.70607</v>
      </c>
      <c r="E95" s="24">
        <f t="shared" si="1"/>
        <v>0.4743893548387097</v>
      </c>
      <c r="F95" s="3"/>
    </row>
    <row r="96" spans="1:6" ht="62.25" customHeight="1" x14ac:dyDescent="0.25">
      <c r="A96" s="27" t="s">
        <v>168</v>
      </c>
      <c r="B96" s="16" t="s">
        <v>167</v>
      </c>
      <c r="C96" s="11">
        <v>113.3</v>
      </c>
      <c r="D96" s="11">
        <v>34.190169999999995</v>
      </c>
      <c r="E96" s="24">
        <f t="shared" si="1"/>
        <v>0.30176672550750216</v>
      </c>
      <c r="F96" s="3"/>
    </row>
    <row r="97" spans="1:6" ht="89.25" customHeight="1" x14ac:dyDescent="0.25">
      <c r="A97" s="27" t="s">
        <v>170</v>
      </c>
      <c r="B97" s="16" t="s">
        <v>169</v>
      </c>
      <c r="C97" s="11">
        <v>113.3</v>
      </c>
      <c r="D97" s="11">
        <v>34.190169999999995</v>
      </c>
      <c r="E97" s="24">
        <f t="shared" si="1"/>
        <v>0.30176672550750216</v>
      </c>
      <c r="F97" s="3"/>
    </row>
    <row r="98" spans="1:6" ht="46.5" customHeight="1" x14ac:dyDescent="0.25">
      <c r="A98" s="27" t="s">
        <v>172</v>
      </c>
      <c r="B98" s="16" t="s">
        <v>171</v>
      </c>
      <c r="C98" s="11">
        <v>19.8</v>
      </c>
      <c r="D98" s="11">
        <v>8.0384700000000002</v>
      </c>
      <c r="E98" s="24">
        <f t="shared" si="1"/>
        <v>0.40598333333333331</v>
      </c>
      <c r="F98" s="3"/>
    </row>
    <row r="99" spans="1:6" ht="59.25" customHeight="1" x14ac:dyDescent="0.25">
      <c r="A99" s="27" t="s">
        <v>174</v>
      </c>
      <c r="B99" s="16" t="s">
        <v>173</v>
      </c>
      <c r="C99" s="11">
        <v>19.8</v>
      </c>
      <c r="D99" s="11">
        <v>8.0384700000000002</v>
      </c>
      <c r="E99" s="24">
        <f t="shared" si="1"/>
        <v>0.40598333333333331</v>
      </c>
      <c r="F99" s="3"/>
    </row>
    <row r="100" spans="1:6" ht="58.7" customHeight="1" x14ac:dyDescent="0.25">
      <c r="A100" s="27" t="s">
        <v>176</v>
      </c>
      <c r="B100" s="16" t="s">
        <v>175</v>
      </c>
      <c r="C100" s="11">
        <v>60</v>
      </c>
      <c r="D100" s="11">
        <v>4</v>
      </c>
      <c r="E100" s="24">
        <f t="shared" si="1"/>
        <v>6.6666666666666666E-2</v>
      </c>
      <c r="F100" s="3"/>
    </row>
    <row r="101" spans="1:6" ht="74.25" customHeight="1" x14ac:dyDescent="0.25">
      <c r="A101" s="27" t="s">
        <v>178</v>
      </c>
      <c r="B101" s="16" t="s">
        <v>177</v>
      </c>
      <c r="C101" s="11">
        <v>60</v>
      </c>
      <c r="D101" s="11">
        <v>4</v>
      </c>
      <c r="E101" s="24">
        <f t="shared" si="1"/>
        <v>6.6666666666666666E-2</v>
      </c>
      <c r="F101" s="3"/>
    </row>
    <row r="102" spans="1:6" ht="44.25" customHeight="1" x14ac:dyDescent="0.25">
      <c r="A102" s="27" t="s">
        <v>180</v>
      </c>
      <c r="B102" s="16" t="s">
        <v>179</v>
      </c>
      <c r="C102" s="11">
        <v>50</v>
      </c>
      <c r="D102" s="11"/>
      <c r="E102" s="24"/>
      <c r="F102" s="3"/>
    </row>
    <row r="103" spans="1:6" ht="75" customHeight="1" x14ac:dyDescent="0.25">
      <c r="A103" s="27" t="s">
        <v>182</v>
      </c>
      <c r="B103" s="16" t="s">
        <v>181</v>
      </c>
      <c r="C103" s="11">
        <v>50</v>
      </c>
      <c r="D103" s="11"/>
      <c r="E103" s="24"/>
      <c r="F103" s="3"/>
    </row>
    <row r="104" spans="1:6" ht="60.75" customHeight="1" x14ac:dyDescent="0.25">
      <c r="A104" s="27" t="s">
        <v>184</v>
      </c>
      <c r="B104" s="16" t="s">
        <v>183</v>
      </c>
      <c r="C104" s="11">
        <v>63</v>
      </c>
      <c r="D104" s="11">
        <v>15</v>
      </c>
      <c r="E104" s="24">
        <f t="shared" si="1"/>
        <v>0.23809523809523808</v>
      </c>
      <c r="F104" s="3"/>
    </row>
    <row r="105" spans="1:6" ht="72" customHeight="1" x14ac:dyDescent="0.25">
      <c r="A105" s="27" t="s">
        <v>186</v>
      </c>
      <c r="B105" s="16" t="s">
        <v>185</v>
      </c>
      <c r="C105" s="11">
        <v>63</v>
      </c>
      <c r="D105" s="11">
        <v>15</v>
      </c>
      <c r="E105" s="24">
        <f t="shared" si="1"/>
        <v>0.23809523809523808</v>
      </c>
      <c r="F105" s="3"/>
    </row>
    <row r="106" spans="1:6" ht="72.75" customHeight="1" x14ac:dyDescent="0.25">
      <c r="A106" s="27" t="s">
        <v>188</v>
      </c>
      <c r="B106" s="16" t="s">
        <v>187</v>
      </c>
      <c r="C106" s="11">
        <v>95.7</v>
      </c>
      <c r="D106" s="11">
        <v>1.5</v>
      </c>
      <c r="E106" s="24">
        <f t="shared" si="1"/>
        <v>1.5673981191222569E-2</v>
      </c>
      <c r="F106" s="3"/>
    </row>
    <row r="107" spans="1:6" ht="120" customHeight="1" x14ac:dyDescent="0.25">
      <c r="A107" s="27" t="s">
        <v>190</v>
      </c>
      <c r="B107" s="16" t="s">
        <v>189</v>
      </c>
      <c r="C107" s="11">
        <v>95.7</v>
      </c>
      <c r="D107" s="11">
        <v>1.5</v>
      </c>
      <c r="E107" s="24">
        <f t="shared" si="1"/>
        <v>1.5673981191222569E-2</v>
      </c>
      <c r="F107" s="3"/>
    </row>
    <row r="108" spans="1:6" ht="60" customHeight="1" x14ac:dyDescent="0.25">
      <c r="A108" s="27" t="s">
        <v>192</v>
      </c>
      <c r="B108" s="16" t="s">
        <v>191</v>
      </c>
      <c r="C108" s="11"/>
      <c r="D108" s="11">
        <v>0.10614</v>
      </c>
      <c r="E108" s="24"/>
      <c r="F108" s="3"/>
    </row>
    <row r="109" spans="1:6" ht="73.5" customHeight="1" x14ac:dyDescent="0.25">
      <c r="A109" s="27" t="s">
        <v>194</v>
      </c>
      <c r="B109" s="16" t="s">
        <v>193</v>
      </c>
      <c r="C109" s="11"/>
      <c r="D109" s="11">
        <v>0.10614</v>
      </c>
      <c r="E109" s="24"/>
      <c r="F109" s="3"/>
    </row>
    <row r="110" spans="1:6" ht="41.25" customHeight="1" x14ac:dyDescent="0.25">
      <c r="A110" s="27" t="s">
        <v>196</v>
      </c>
      <c r="B110" s="16" t="s">
        <v>195</v>
      </c>
      <c r="C110" s="11">
        <v>5.0999999999999996</v>
      </c>
      <c r="D110" s="11">
        <v>3.1675</v>
      </c>
      <c r="E110" s="24">
        <f t="shared" si="1"/>
        <v>0.62107843137254903</v>
      </c>
      <c r="F110" s="3"/>
    </row>
    <row r="111" spans="1:6" ht="76.7" customHeight="1" x14ac:dyDescent="0.25">
      <c r="A111" s="27" t="s">
        <v>198</v>
      </c>
      <c r="B111" s="16" t="s">
        <v>197</v>
      </c>
      <c r="C111" s="11">
        <v>5.0999999999999996</v>
      </c>
      <c r="D111" s="11">
        <v>3.1675</v>
      </c>
      <c r="E111" s="24">
        <f t="shared" si="1"/>
        <v>0.62107843137254903</v>
      </c>
      <c r="F111" s="3"/>
    </row>
    <row r="112" spans="1:6" ht="45" customHeight="1" x14ac:dyDescent="0.25">
      <c r="A112" s="27" t="s">
        <v>200</v>
      </c>
      <c r="B112" s="16" t="s">
        <v>199</v>
      </c>
      <c r="C112" s="11">
        <v>350</v>
      </c>
      <c r="D112" s="11">
        <v>322.5</v>
      </c>
      <c r="E112" s="24">
        <f t="shared" si="1"/>
        <v>0.92142857142857137</v>
      </c>
      <c r="F112" s="3"/>
    </row>
    <row r="113" spans="1:6" ht="60.75" customHeight="1" x14ac:dyDescent="0.25">
      <c r="A113" s="27" t="s">
        <v>202</v>
      </c>
      <c r="B113" s="16" t="s">
        <v>201</v>
      </c>
      <c r="C113" s="11">
        <v>350</v>
      </c>
      <c r="D113" s="11">
        <v>322.5</v>
      </c>
      <c r="E113" s="24">
        <f t="shared" si="1"/>
        <v>0.92142857142857137</v>
      </c>
      <c r="F113" s="3"/>
    </row>
    <row r="114" spans="1:6" ht="60.75" customHeight="1" x14ac:dyDescent="0.25">
      <c r="A114" s="27" t="s">
        <v>204</v>
      </c>
      <c r="B114" s="16" t="s">
        <v>203</v>
      </c>
      <c r="C114" s="11">
        <v>548.1</v>
      </c>
      <c r="D114" s="11">
        <v>683.26071999999999</v>
      </c>
      <c r="E114" s="24">
        <f t="shared" si="1"/>
        <v>1.2465986498814083</v>
      </c>
      <c r="F114" s="3"/>
    </row>
    <row r="115" spans="1:6" ht="74.25" customHeight="1" x14ac:dyDescent="0.25">
      <c r="A115" s="27" t="s">
        <v>206</v>
      </c>
      <c r="B115" s="16" t="s">
        <v>205</v>
      </c>
      <c r="C115" s="11">
        <v>548.1</v>
      </c>
      <c r="D115" s="11">
        <v>683.26071999999999</v>
      </c>
      <c r="E115" s="24">
        <f t="shared" si="1"/>
        <v>1.2465986498814083</v>
      </c>
      <c r="F115" s="3"/>
    </row>
    <row r="116" spans="1:6" ht="31.7" customHeight="1" x14ac:dyDescent="0.25">
      <c r="A116" s="27" t="s">
        <v>208</v>
      </c>
      <c r="B116" s="16" t="s">
        <v>207</v>
      </c>
      <c r="C116" s="11">
        <v>15</v>
      </c>
      <c r="D116" s="11"/>
      <c r="E116" s="24"/>
      <c r="F116" s="3"/>
    </row>
    <row r="117" spans="1:6" ht="42" customHeight="1" x14ac:dyDescent="0.25">
      <c r="A117" s="27" t="s">
        <v>210</v>
      </c>
      <c r="B117" s="16" t="s">
        <v>209</v>
      </c>
      <c r="C117" s="11">
        <v>15</v>
      </c>
      <c r="D117" s="11"/>
      <c r="E117" s="24"/>
      <c r="F117" s="3"/>
    </row>
    <row r="118" spans="1:6" ht="90.75" customHeight="1" x14ac:dyDescent="0.25">
      <c r="A118" s="27" t="s">
        <v>212</v>
      </c>
      <c r="B118" s="16" t="s">
        <v>211</v>
      </c>
      <c r="C118" s="11">
        <v>21585</v>
      </c>
      <c r="D118" s="11">
        <v>10101.346599999999</v>
      </c>
      <c r="E118" s="24">
        <f t="shared" si="1"/>
        <v>0.46797992124160293</v>
      </c>
      <c r="F118" s="3"/>
    </row>
    <row r="119" spans="1:6" ht="42.75" customHeight="1" x14ac:dyDescent="0.25">
      <c r="A119" s="27" t="s">
        <v>214</v>
      </c>
      <c r="B119" s="16" t="s">
        <v>213</v>
      </c>
      <c r="C119" s="11">
        <v>35</v>
      </c>
      <c r="D119" s="11"/>
      <c r="E119" s="24"/>
      <c r="F119" s="3"/>
    </row>
    <row r="120" spans="1:6" ht="58.7" customHeight="1" x14ac:dyDescent="0.25">
      <c r="A120" s="27" t="s">
        <v>216</v>
      </c>
      <c r="B120" s="16" t="s">
        <v>215</v>
      </c>
      <c r="C120" s="11">
        <v>35</v>
      </c>
      <c r="D120" s="11"/>
      <c r="E120" s="24"/>
      <c r="F120" s="3"/>
    </row>
    <row r="121" spans="1:6" ht="72.75" customHeight="1" x14ac:dyDescent="0.25">
      <c r="A121" s="27" t="s">
        <v>218</v>
      </c>
      <c r="B121" s="16" t="s">
        <v>217</v>
      </c>
      <c r="C121" s="11">
        <v>21550</v>
      </c>
      <c r="D121" s="11">
        <v>10101.346599999999</v>
      </c>
      <c r="E121" s="24">
        <f t="shared" si="1"/>
        <v>0.46873998143851503</v>
      </c>
      <c r="F121" s="3"/>
    </row>
    <row r="122" spans="1:6" ht="57.75" customHeight="1" x14ac:dyDescent="0.25">
      <c r="A122" s="27" t="s">
        <v>220</v>
      </c>
      <c r="B122" s="16" t="s">
        <v>219</v>
      </c>
      <c r="C122" s="11">
        <v>21550</v>
      </c>
      <c r="D122" s="11">
        <v>10101.346599999999</v>
      </c>
      <c r="E122" s="24">
        <f t="shared" si="1"/>
        <v>0.46873998143851503</v>
      </c>
      <c r="F122" s="3"/>
    </row>
    <row r="123" spans="1:6" ht="26.25" customHeight="1" x14ac:dyDescent="0.25">
      <c r="A123" s="27" t="s">
        <v>222</v>
      </c>
      <c r="B123" s="16" t="s">
        <v>221</v>
      </c>
      <c r="C123" s="11"/>
      <c r="D123" s="11">
        <v>1.27468</v>
      </c>
      <c r="E123" s="24"/>
      <c r="F123" s="3"/>
    </row>
    <row r="124" spans="1:6" ht="60" customHeight="1" x14ac:dyDescent="0.25">
      <c r="A124" s="27" t="s">
        <v>224</v>
      </c>
      <c r="B124" s="16" t="s">
        <v>223</v>
      </c>
      <c r="C124" s="11"/>
      <c r="D124" s="11">
        <v>1.27468</v>
      </c>
      <c r="E124" s="24"/>
      <c r="F124" s="3"/>
    </row>
    <row r="125" spans="1:6" ht="56.25" customHeight="1" x14ac:dyDescent="0.25">
      <c r="A125" s="27" t="s">
        <v>226</v>
      </c>
      <c r="B125" s="16" t="s">
        <v>225</v>
      </c>
      <c r="C125" s="11"/>
      <c r="D125" s="11">
        <v>1.27468</v>
      </c>
      <c r="E125" s="24"/>
      <c r="F125" s="3"/>
    </row>
    <row r="126" spans="1:6" x14ac:dyDescent="0.25">
      <c r="A126" s="27" t="s">
        <v>228</v>
      </c>
      <c r="B126" s="16" t="s">
        <v>227</v>
      </c>
      <c r="C126" s="11"/>
      <c r="D126" s="11">
        <v>0.187</v>
      </c>
      <c r="E126" s="24"/>
      <c r="F126" s="3"/>
    </row>
    <row r="127" spans="1:6" ht="150.75" customHeight="1" x14ac:dyDescent="0.25">
      <c r="A127" s="27" t="s">
        <v>230</v>
      </c>
      <c r="B127" s="16" t="s">
        <v>229</v>
      </c>
      <c r="C127" s="11"/>
      <c r="D127" s="11">
        <v>0.187</v>
      </c>
      <c r="E127" s="24"/>
      <c r="F127" s="3"/>
    </row>
    <row r="128" spans="1:6" ht="91.5" customHeight="1" x14ac:dyDescent="0.25">
      <c r="A128" s="27" t="s">
        <v>232</v>
      </c>
      <c r="B128" s="16" t="s">
        <v>231</v>
      </c>
      <c r="C128" s="11">
        <v>1950</v>
      </c>
      <c r="D128" s="11">
        <v>1197.83844</v>
      </c>
      <c r="E128" s="24">
        <f t="shared" si="1"/>
        <v>0.61427612307692303</v>
      </c>
      <c r="F128" s="3"/>
    </row>
    <row r="129" spans="1:6" x14ac:dyDescent="0.25">
      <c r="A129" s="25" t="s">
        <v>234</v>
      </c>
      <c r="B129" s="15" t="s">
        <v>233</v>
      </c>
      <c r="C129" s="12">
        <v>100</v>
      </c>
      <c r="D129" s="12">
        <v>68.046329999999998</v>
      </c>
      <c r="E129" s="26">
        <f t="shared" si="1"/>
        <v>0.68046329999999999</v>
      </c>
      <c r="F129" s="3"/>
    </row>
    <row r="130" spans="1:6" x14ac:dyDescent="0.25">
      <c r="A130" s="27" t="s">
        <v>236</v>
      </c>
      <c r="B130" s="16" t="s">
        <v>235</v>
      </c>
      <c r="C130" s="11"/>
      <c r="D130" s="11">
        <v>37.760489999999997</v>
      </c>
      <c r="E130" s="24"/>
      <c r="F130" s="3"/>
    </row>
    <row r="131" spans="1:6" ht="17.25" customHeight="1" x14ac:dyDescent="0.25">
      <c r="A131" s="27" t="s">
        <v>238</v>
      </c>
      <c r="B131" s="16" t="s">
        <v>237</v>
      </c>
      <c r="C131" s="11"/>
      <c r="D131" s="11">
        <v>37.760489999999997</v>
      </c>
      <c r="E131" s="24"/>
      <c r="F131" s="3"/>
    </row>
    <row r="132" spans="1:6" x14ac:dyDescent="0.25">
      <c r="A132" s="27" t="s">
        <v>240</v>
      </c>
      <c r="B132" s="16" t="s">
        <v>239</v>
      </c>
      <c r="C132" s="11">
        <v>100</v>
      </c>
      <c r="D132" s="11">
        <v>30.28584</v>
      </c>
      <c r="E132" s="24">
        <f t="shared" si="1"/>
        <v>0.30285840000000003</v>
      </c>
      <c r="F132" s="3"/>
    </row>
    <row r="133" spans="1:6" ht="18.75" customHeight="1" x14ac:dyDescent="0.25">
      <c r="A133" s="27" t="s">
        <v>242</v>
      </c>
      <c r="B133" s="16" t="s">
        <v>241</v>
      </c>
      <c r="C133" s="11">
        <v>100</v>
      </c>
      <c r="D133" s="11">
        <v>30.28584</v>
      </c>
      <c r="E133" s="24">
        <f t="shared" si="1"/>
        <v>0.30285840000000003</v>
      </c>
      <c r="F133" s="3"/>
    </row>
    <row r="134" spans="1:6" x14ac:dyDescent="0.25">
      <c r="A134" s="25" t="s">
        <v>244</v>
      </c>
      <c r="B134" s="15" t="s">
        <v>243</v>
      </c>
      <c r="C134" s="12">
        <v>1734504.00269</v>
      </c>
      <c r="D134" s="12">
        <v>467882.65324999997</v>
      </c>
      <c r="E134" s="26">
        <f t="shared" si="1"/>
        <v>0.26975011445598984</v>
      </c>
      <c r="F134" s="3"/>
    </row>
    <row r="135" spans="1:6" ht="33" customHeight="1" x14ac:dyDescent="0.25">
      <c r="A135" s="25" t="s">
        <v>246</v>
      </c>
      <c r="B135" s="15" t="s">
        <v>245</v>
      </c>
      <c r="C135" s="12">
        <v>1985953.4026900001</v>
      </c>
      <c r="D135" s="12">
        <v>887692.69452999998</v>
      </c>
      <c r="E135" s="26">
        <f t="shared" si="1"/>
        <v>0.44698566105710663</v>
      </c>
      <c r="F135" s="3"/>
    </row>
    <row r="136" spans="1:6" ht="22.7" customHeight="1" x14ac:dyDescent="0.25">
      <c r="A136" s="27" t="s">
        <v>248</v>
      </c>
      <c r="B136" s="16" t="s">
        <v>247</v>
      </c>
      <c r="C136" s="11">
        <v>358651.9</v>
      </c>
      <c r="D136" s="11">
        <v>180244.57399999999</v>
      </c>
      <c r="E136" s="24">
        <f t="shared" si="1"/>
        <v>0.50256132478316717</v>
      </c>
      <c r="F136" s="3"/>
    </row>
    <row r="137" spans="1:6" x14ac:dyDescent="0.25">
      <c r="A137" s="27" t="s">
        <v>250</v>
      </c>
      <c r="B137" s="16" t="s">
        <v>249</v>
      </c>
      <c r="C137" s="11">
        <v>236752.2</v>
      </c>
      <c r="D137" s="11">
        <v>108906.012</v>
      </c>
      <c r="E137" s="24">
        <f t="shared" si="1"/>
        <v>0.45999999999999996</v>
      </c>
      <c r="F137" s="3"/>
    </row>
    <row r="138" spans="1:6" ht="32.25" customHeight="1" x14ac:dyDescent="0.25">
      <c r="A138" s="27" t="s">
        <v>252</v>
      </c>
      <c r="B138" s="16" t="s">
        <v>251</v>
      </c>
      <c r="C138" s="11">
        <v>236752.2</v>
      </c>
      <c r="D138" s="11">
        <v>108906.012</v>
      </c>
      <c r="E138" s="24">
        <f t="shared" si="1"/>
        <v>0.45999999999999996</v>
      </c>
      <c r="F138" s="3"/>
    </row>
    <row r="139" spans="1:6" ht="30" x14ac:dyDescent="0.25">
      <c r="A139" s="27" t="s">
        <v>254</v>
      </c>
      <c r="B139" s="16" t="s">
        <v>253</v>
      </c>
      <c r="C139" s="11">
        <v>121899.7</v>
      </c>
      <c r="D139" s="11">
        <v>71338.562000000005</v>
      </c>
      <c r="E139" s="24">
        <f t="shared" si="1"/>
        <v>0.5852234418952631</v>
      </c>
      <c r="F139" s="3"/>
    </row>
    <row r="140" spans="1:6" ht="30" x14ac:dyDescent="0.25">
      <c r="A140" s="27" t="s">
        <v>256</v>
      </c>
      <c r="B140" s="16" t="s">
        <v>255</v>
      </c>
      <c r="C140" s="11">
        <v>121899.7</v>
      </c>
      <c r="D140" s="11">
        <v>71338.562000000005</v>
      </c>
      <c r="E140" s="24">
        <f t="shared" si="1"/>
        <v>0.5852234418952631</v>
      </c>
      <c r="F140" s="3"/>
    </row>
    <row r="141" spans="1:6" ht="30" x14ac:dyDescent="0.25">
      <c r="A141" s="27" t="s">
        <v>258</v>
      </c>
      <c r="B141" s="16" t="s">
        <v>257</v>
      </c>
      <c r="C141" s="11">
        <v>834537.03377999994</v>
      </c>
      <c r="D141" s="11">
        <v>185104.37873</v>
      </c>
      <c r="E141" s="24">
        <f t="shared" si="1"/>
        <v>0.22180487052992437</v>
      </c>
      <c r="F141" s="3"/>
    </row>
    <row r="142" spans="1:6" ht="43.5" customHeight="1" x14ac:dyDescent="0.25">
      <c r="A142" s="27" t="s">
        <v>260</v>
      </c>
      <c r="B142" s="16" t="s">
        <v>259</v>
      </c>
      <c r="C142" s="11">
        <v>26485.5</v>
      </c>
      <c r="D142" s="11">
        <v>11653.819650000001</v>
      </c>
      <c r="E142" s="24">
        <f t="shared" ref="E142:E205" si="2">D142/C142</f>
        <v>0.44000753808687776</v>
      </c>
      <c r="F142" s="3"/>
    </row>
    <row r="143" spans="1:6" ht="42" customHeight="1" x14ac:dyDescent="0.25">
      <c r="A143" s="27" t="s">
        <v>262</v>
      </c>
      <c r="B143" s="16" t="s">
        <v>261</v>
      </c>
      <c r="C143" s="11">
        <v>26485.5</v>
      </c>
      <c r="D143" s="11">
        <v>11653.819650000001</v>
      </c>
      <c r="E143" s="24">
        <f t="shared" si="2"/>
        <v>0.44000753808687776</v>
      </c>
      <c r="F143" s="3"/>
    </row>
    <row r="144" spans="1:6" ht="30" x14ac:dyDescent="0.25">
      <c r="A144" s="27" t="s">
        <v>264</v>
      </c>
      <c r="B144" s="16" t="s">
        <v>263</v>
      </c>
      <c r="C144" s="11">
        <v>4757.8671399999994</v>
      </c>
      <c r="D144" s="11">
        <v>4757.8671399999994</v>
      </c>
      <c r="E144" s="24">
        <f t="shared" si="2"/>
        <v>1</v>
      </c>
      <c r="F144" s="3"/>
    </row>
    <row r="145" spans="1:6" ht="27.75" customHeight="1" x14ac:dyDescent="0.25">
      <c r="A145" s="27" t="s">
        <v>266</v>
      </c>
      <c r="B145" s="16" t="s">
        <v>265</v>
      </c>
      <c r="C145" s="11">
        <v>4757.8671399999994</v>
      </c>
      <c r="D145" s="11">
        <v>4757.8671399999994</v>
      </c>
      <c r="E145" s="24">
        <f t="shared" si="2"/>
        <v>1</v>
      </c>
      <c r="F145" s="3"/>
    </row>
    <row r="146" spans="1:6" x14ac:dyDescent="0.25">
      <c r="A146" s="27" t="s">
        <v>268</v>
      </c>
      <c r="B146" s="16" t="s">
        <v>267</v>
      </c>
      <c r="C146" s="11">
        <v>143.51439999999999</v>
      </c>
      <c r="D146" s="11">
        <v>143.51439999999999</v>
      </c>
      <c r="E146" s="24">
        <f t="shared" si="2"/>
        <v>1</v>
      </c>
      <c r="F146" s="3"/>
    </row>
    <row r="147" spans="1:6" ht="18.75" customHeight="1" x14ac:dyDescent="0.25">
      <c r="A147" s="27" t="s">
        <v>270</v>
      </c>
      <c r="B147" s="16" t="s">
        <v>269</v>
      </c>
      <c r="C147" s="11">
        <v>143.51439999999999</v>
      </c>
      <c r="D147" s="11">
        <v>143.51439999999999</v>
      </c>
      <c r="E147" s="24">
        <f t="shared" si="2"/>
        <v>1</v>
      </c>
      <c r="F147" s="3"/>
    </row>
    <row r="148" spans="1:6" ht="30" x14ac:dyDescent="0.25">
      <c r="A148" s="27" t="s">
        <v>272</v>
      </c>
      <c r="B148" s="16" t="s">
        <v>271</v>
      </c>
      <c r="C148" s="11">
        <v>8896.9</v>
      </c>
      <c r="D148" s="11">
        <v>1779.38</v>
      </c>
      <c r="E148" s="24">
        <f t="shared" si="2"/>
        <v>0.2</v>
      </c>
      <c r="F148" s="3"/>
    </row>
    <row r="149" spans="1:6" ht="29.25" customHeight="1" x14ac:dyDescent="0.25">
      <c r="A149" s="27" t="s">
        <v>274</v>
      </c>
      <c r="B149" s="16" t="s">
        <v>273</v>
      </c>
      <c r="C149" s="11">
        <v>8896.9</v>
      </c>
      <c r="D149" s="11">
        <v>1779.38</v>
      </c>
      <c r="E149" s="24">
        <f t="shared" si="2"/>
        <v>0.2</v>
      </c>
      <c r="F149" s="3"/>
    </row>
    <row r="150" spans="1:6" ht="45.75" customHeight="1" x14ac:dyDescent="0.25">
      <c r="A150" s="27" t="s">
        <v>276</v>
      </c>
      <c r="B150" s="16" t="s">
        <v>275</v>
      </c>
      <c r="C150" s="11">
        <v>123100.1</v>
      </c>
      <c r="D150" s="11">
        <v>24865.170329999997</v>
      </c>
      <c r="E150" s="24">
        <f t="shared" si="2"/>
        <v>0.20199147141228965</v>
      </c>
      <c r="F150" s="3"/>
    </row>
    <row r="151" spans="1:6" ht="33.75" customHeight="1" x14ac:dyDescent="0.25">
      <c r="A151" s="27" t="s">
        <v>278</v>
      </c>
      <c r="B151" s="16" t="s">
        <v>277</v>
      </c>
      <c r="C151" s="11">
        <v>123100.1</v>
      </c>
      <c r="D151" s="11">
        <v>24865.170329999997</v>
      </c>
      <c r="E151" s="24">
        <f t="shared" si="2"/>
        <v>0.20199147141228965</v>
      </c>
      <c r="F151" s="3"/>
    </row>
    <row r="152" spans="1:6" x14ac:dyDescent="0.25">
      <c r="A152" s="27" t="s">
        <v>280</v>
      </c>
      <c r="B152" s="16" t="s">
        <v>279</v>
      </c>
      <c r="C152" s="11">
        <v>671153.15223999997</v>
      </c>
      <c r="D152" s="11">
        <v>141904.62721000001</v>
      </c>
      <c r="E152" s="24">
        <f t="shared" si="2"/>
        <v>0.2114340471118816</v>
      </c>
      <c r="F152" s="3"/>
    </row>
    <row r="153" spans="1:6" x14ac:dyDescent="0.25">
      <c r="A153" s="27" t="s">
        <v>282</v>
      </c>
      <c r="B153" s="16" t="s">
        <v>281</v>
      </c>
      <c r="C153" s="11">
        <v>671153.15223999997</v>
      </c>
      <c r="D153" s="11">
        <v>141904.62721000001</v>
      </c>
      <c r="E153" s="24">
        <f t="shared" si="2"/>
        <v>0.2114340471118816</v>
      </c>
      <c r="F153" s="3"/>
    </row>
    <row r="154" spans="1:6" ht="20.25" customHeight="1" x14ac:dyDescent="0.25">
      <c r="A154" s="27" t="s">
        <v>284</v>
      </c>
      <c r="B154" s="16" t="s">
        <v>283</v>
      </c>
      <c r="C154" s="11">
        <v>741034.96890999994</v>
      </c>
      <c r="D154" s="11">
        <v>496191.16045999998</v>
      </c>
      <c r="E154" s="24">
        <f t="shared" si="2"/>
        <v>0.6695920992633525</v>
      </c>
      <c r="F154" s="3"/>
    </row>
    <row r="155" spans="1:6" ht="30" customHeight="1" x14ac:dyDescent="0.25">
      <c r="A155" s="27" t="s">
        <v>286</v>
      </c>
      <c r="B155" s="16" t="s">
        <v>285</v>
      </c>
      <c r="C155" s="11">
        <v>15719.4</v>
      </c>
      <c r="D155" s="11">
        <v>7092.2941100000007</v>
      </c>
      <c r="E155" s="24">
        <f t="shared" si="2"/>
        <v>0.45118096810310832</v>
      </c>
      <c r="F155" s="3"/>
    </row>
    <row r="156" spans="1:6" ht="31.7" customHeight="1" x14ac:dyDescent="0.25">
      <c r="A156" s="27" t="s">
        <v>288</v>
      </c>
      <c r="B156" s="16" t="s">
        <v>287</v>
      </c>
      <c r="C156" s="11">
        <v>15719.4</v>
      </c>
      <c r="D156" s="11">
        <v>7092.2941100000007</v>
      </c>
      <c r="E156" s="24">
        <f t="shared" si="2"/>
        <v>0.45118096810310832</v>
      </c>
      <c r="F156" s="3"/>
    </row>
    <row r="157" spans="1:6" ht="45" x14ac:dyDescent="0.25">
      <c r="A157" s="27" t="s">
        <v>290</v>
      </c>
      <c r="B157" s="16" t="s">
        <v>289</v>
      </c>
      <c r="C157" s="11">
        <v>5162.1000000000004</v>
      </c>
      <c r="D157" s="11">
        <v>2520.6999999999998</v>
      </c>
      <c r="E157" s="24">
        <f t="shared" si="2"/>
        <v>0.48830902152224864</v>
      </c>
      <c r="F157" s="3"/>
    </row>
    <row r="158" spans="1:6" ht="42.75" customHeight="1" x14ac:dyDescent="0.25">
      <c r="A158" s="27" t="s">
        <v>292</v>
      </c>
      <c r="B158" s="16" t="s">
        <v>291</v>
      </c>
      <c r="C158" s="11">
        <v>5162.1000000000004</v>
      </c>
      <c r="D158" s="11">
        <v>2520.6999999999998</v>
      </c>
      <c r="E158" s="24">
        <f t="shared" si="2"/>
        <v>0.48830902152224864</v>
      </c>
      <c r="F158" s="3"/>
    </row>
    <row r="159" spans="1:6" ht="44.25" customHeight="1" x14ac:dyDescent="0.25">
      <c r="A159" s="27" t="s">
        <v>294</v>
      </c>
      <c r="B159" s="16" t="s">
        <v>293</v>
      </c>
      <c r="C159" s="11">
        <v>128.4</v>
      </c>
      <c r="D159" s="11">
        <v>128.4</v>
      </c>
      <c r="E159" s="24">
        <f t="shared" si="2"/>
        <v>1</v>
      </c>
      <c r="F159" s="3"/>
    </row>
    <row r="160" spans="1:6" ht="47.25" customHeight="1" x14ac:dyDescent="0.25">
      <c r="A160" s="27" t="s">
        <v>296</v>
      </c>
      <c r="B160" s="16" t="s">
        <v>295</v>
      </c>
      <c r="C160" s="11">
        <v>128.4</v>
      </c>
      <c r="D160" s="11">
        <v>128.4</v>
      </c>
      <c r="E160" s="24">
        <f t="shared" si="2"/>
        <v>1</v>
      </c>
      <c r="F160" s="3"/>
    </row>
    <row r="161" spans="1:6" ht="30" x14ac:dyDescent="0.25">
      <c r="A161" s="27" t="s">
        <v>298</v>
      </c>
      <c r="B161" s="16" t="s">
        <v>297</v>
      </c>
      <c r="C161" s="11">
        <v>7300.1</v>
      </c>
      <c r="D161" s="11">
        <v>3376.95</v>
      </c>
      <c r="E161" s="24">
        <f t="shared" si="2"/>
        <v>0.46258955356775927</v>
      </c>
      <c r="F161" s="3"/>
    </row>
    <row r="162" spans="1:6" ht="30" x14ac:dyDescent="0.25">
      <c r="A162" s="27" t="s">
        <v>300</v>
      </c>
      <c r="B162" s="16" t="s">
        <v>299</v>
      </c>
      <c r="C162" s="11">
        <v>7300.1</v>
      </c>
      <c r="D162" s="11">
        <v>3376.95</v>
      </c>
      <c r="E162" s="24">
        <f t="shared" si="2"/>
        <v>0.46258955356775927</v>
      </c>
      <c r="F162" s="3"/>
    </row>
    <row r="163" spans="1:6" x14ac:dyDescent="0.25">
      <c r="A163" s="27" t="s">
        <v>302</v>
      </c>
      <c r="B163" s="16" t="s">
        <v>301</v>
      </c>
      <c r="C163" s="11">
        <v>712724.96890999994</v>
      </c>
      <c r="D163" s="11">
        <v>483072.81635000004</v>
      </c>
      <c r="E163" s="24">
        <f t="shared" si="2"/>
        <v>0.67778292808905438</v>
      </c>
      <c r="F163" s="3"/>
    </row>
    <row r="164" spans="1:6" x14ac:dyDescent="0.25">
      <c r="A164" s="27" t="s">
        <v>304</v>
      </c>
      <c r="B164" s="16" t="s">
        <v>303</v>
      </c>
      <c r="C164" s="11">
        <v>712724.96890999994</v>
      </c>
      <c r="D164" s="11">
        <v>483072.81635000004</v>
      </c>
      <c r="E164" s="24">
        <f t="shared" si="2"/>
        <v>0.67778292808905438</v>
      </c>
      <c r="F164" s="3"/>
    </row>
    <row r="165" spans="1:6" x14ac:dyDescent="0.25">
      <c r="A165" s="27" t="s">
        <v>306</v>
      </c>
      <c r="B165" s="16" t="s">
        <v>305</v>
      </c>
      <c r="C165" s="11">
        <v>51729.5</v>
      </c>
      <c r="D165" s="11">
        <v>26152.581340000001</v>
      </c>
      <c r="E165" s="24">
        <f t="shared" si="2"/>
        <v>0.505564162421829</v>
      </c>
      <c r="F165" s="3"/>
    </row>
    <row r="166" spans="1:6" ht="119.25" customHeight="1" x14ac:dyDescent="0.25">
      <c r="A166" s="27" t="s">
        <v>308</v>
      </c>
      <c r="B166" s="16" t="s">
        <v>307</v>
      </c>
      <c r="C166" s="11">
        <v>820.3</v>
      </c>
      <c r="D166" s="11">
        <v>429.94</v>
      </c>
      <c r="E166" s="24">
        <f t="shared" si="2"/>
        <v>0.52412532000487633</v>
      </c>
      <c r="F166" s="3"/>
    </row>
    <row r="167" spans="1:6" ht="121.7" customHeight="1" x14ac:dyDescent="0.25">
      <c r="A167" s="27" t="s">
        <v>310</v>
      </c>
      <c r="B167" s="16" t="s">
        <v>309</v>
      </c>
      <c r="C167" s="11">
        <v>820.3</v>
      </c>
      <c r="D167" s="11">
        <v>429.94</v>
      </c>
      <c r="E167" s="24">
        <f t="shared" si="2"/>
        <v>0.52412532000487633</v>
      </c>
      <c r="F167" s="3"/>
    </row>
    <row r="168" spans="1:6" ht="61.5" customHeight="1" x14ac:dyDescent="0.25">
      <c r="A168" s="27" t="s">
        <v>312</v>
      </c>
      <c r="B168" s="16" t="s">
        <v>311</v>
      </c>
      <c r="C168" s="11">
        <v>2378.6999999999998</v>
      </c>
      <c r="D168" s="11">
        <v>1439.96722</v>
      </c>
      <c r="E168" s="24">
        <f t="shared" si="2"/>
        <v>0.60535890192121755</v>
      </c>
      <c r="F168" s="3"/>
    </row>
    <row r="169" spans="1:6" ht="60.75" customHeight="1" x14ac:dyDescent="0.25">
      <c r="A169" s="27" t="s">
        <v>314</v>
      </c>
      <c r="B169" s="16" t="s">
        <v>313</v>
      </c>
      <c r="C169" s="11">
        <v>2378.6999999999998</v>
      </c>
      <c r="D169" s="11">
        <v>1439.96722</v>
      </c>
      <c r="E169" s="24">
        <f t="shared" si="2"/>
        <v>0.60535890192121755</v>
      </c>
      <c r="F169" s="3"/>
    </row>
    <row r="170" spans="1:6" ht="87.75" customHeight="1" x14ac:dyDescent="0.25">
      <c r="A170" s="27" t="s">
        <v>316</v>
      </c>
      <c r="B170" s="16" t="s">
        <v>315</v>
      </c>
      <c r="C170" s="11">
        <v>47404.5</v>
      </c>
      <c r="D170" s="11">
        <v>24282.67412</v>
      </c>
      <c r="E170" s="24">
        <f t="shared" si="2"/>
        <v>0.51224407218723955</v>
      </c>
      <c r="F170" s="3"/>
    </row>
    <row r="171" spans="1:6" ht="103.7" customHeight="1" x14ac:dyDescent="0.25">
      <c r="A171" s="27" t="s">
        <v>318</v>
      </c>
      <c r="B171" s="16" t="s">
        <v>317</v>
      </c>
      <c r="C171" s="11">
        <v>47404.5</v>
      </c>
      <c r="D171" s="11">
        <v>24282.67412</v>
      </c>
      <c r="E171" s="24">
        <f t="shared" si="2"/>
        <v>0.51224407218723955</v>
      </c>
      <c r="F171" s="3"/>
    </row>
    <row r="172" spans="1:6" ht="18" customHeight="1" x14ac:dyDescent="0.25">
      <c r="A172" s="27" t="s">
        <v>320</v>
      </c>
      <c r="B172" s="16" t="s">
        <v>319</v>
      </c>
      <c r="C172" s="11">
        <v>1126</v>
      </c>
      <c r="D172" s="11"/>
      <c r="E172" s="24"/>
      <c r="F172" s="3"/>
    </row>
    <row r="173" spans="1:6" ht="30" x14ac:dyDescent="0.25">
      <c r="A173" s="27" t="s">
        <v>322</v>
      </c>
      <c r="B173" s="16" t="s">
        <v>321</v>
      </c>
      <c r="C173" s="11">
        <v>1126</v>
      </c>
      <c r="D173" s="11"/>
      <c r="E173" s="24"/>
      <c r="F173" s="3"/>
    </row>
    <row r="174" spans="1:6" ht="87" customHeight="1" x14ac:dyDescent="0.25">
      <c r="A174" s="25" t="s">
        <v>324</v>
      </c>
      <c r="B174" s="15" t="s">
        <v>323</v>
      </c>
      <c r="C174" s="12"/>
      <c r="D174" s="12">
        <v>-4.8</v>
      </c>
      <c r="E174" s="26"/>
      <c r="F174" s="3"/>
    </row>
    <row r="175" spans="1:6" ht="71.25" customHeight="1" x14ac:dyDescent="0.25">
      <c r="A175" s="27" t="s">
        <v>326</v>
      </c>
      <c r="B175" s="16" t="s">
        <v>325</v>
      </c>
      <c r="C175" s="11"/>
      <c r="D175" s="11">
        <v>-4.8</v>
      </c>
      <c r="E175" s="24"/>
      <c r="F175" s="3"/>
    </row>
    <row r="176" spans="1:6" ht="43.5" customHeight="1" x14ac:dyDescent="0.25">
      <c r="A176" s="25" t="s">
        <v>328</v>
      </c>
      <c r="B176" s="15" t="s">
        <v>327</v>
      </c>
      <c r="C176" s="12">
        <v>-251449.4</v>
      </c>
      <c r="D176" s="12">
        <v>-419805.24127999996</v>
      </c>
      <c r="E176" s="26">
        <f t="shared" si="2"/>
        <v>1.6695416305626498</v>
      </c>
      <c r="F176" s="3"/>
    </row>
    <row r="177" spans="1:6" ht="29.25" customHeight="1" x14ac:dyDescent="0.25">
      <c r="A177" s="27" t="s">
        <v>330</v>
      </c>
      <c r="B177" s="16" t="s">
        <v>329</v>
      </c>
      <c r="C177" s="11">
        <v>-251449.4</v>
      </c>
      <c r="D177" s="11">
        <v>-419805.24127999996</v>
      </c>
      <c r="E177" s="24">
        <f t="shared" si="2"/>
        <v>1.6695416305626498</v>
      </c>
      <c r="F177" s="3"/>
    </row>
    <row r="178" spans="1:6" ht="46.5" customHeight="1" x14ac:dyDescent="0.25">
      <c r="A178" s="27" t="s">
        <v>332</v>
      </c>
      <c r="B178" s="16" t="s">
        <v>331</v>
      </c>
      <c r="C178" s="11">
        <v>-251449.4</v>
      </c>
      <c r="D178" s="11">
        <v>-419805.24127999996</v>
      </c>
      <c r="E178" s="24">
        <f t="shared" si="2"/>
        <v>1.6695416305626498</v>
      </c>
      <c r="F178" s="3"/>
    </row>
    <row r="179" spans="1:6" ht="12.95" customHeight="1" x14ac:dyDescent="0.25">
      <c r="A179" s="28"/>
      <c r="B179" s="17" t="s">
        <v>7</v>
      </c>
      <c r="C179" s="12">
        <v>2495677.00269</v>
      </c>
      <c r="D179" s="12">
        <v>966233.85624999995</v>
      </c>
      <c r="E179" s="26">
        <f>D179/C179</f>
        <v>0.38716302438517941</v>
      </c>
      <c r="F179" s="3"/>
    </row>
    <row r="180" spans="1:6" ht="18" customHeight="1" x14ac:dyDescent="0.25">
      <c r="A180" s="23"/>
      <c r="B180" s="8" t="s">
        <v>852</v>
      </c>
      <c r="C180" s="11"/>
      <c r="D180" s="11"/>
      <c r="E180" s="24"/>
      <c r="F180" s="3"/>
    </row>
    <row r="181" spans="1:6" x14ac:dyDescent="0.25">
      <c r="A181" s="25" t="s">
        <v>335</v>
      </c>
      <c r="B181" s="15" t="s">
        <v>334</v>
      </c>
      <c r="C181" s="12">
        <v>223449.10680000001</v>
      </c>
      <c r="D181" s="12">
        <v>120168.67776999999</v>
      </c>
      <c r="E181" s="26">
        <f t="shared" si="2"/>
        <v>0.53778992223745148</v>
      </c>
    </row>
    <row r="182" spans="1:6" ht="29.25" customHeight="1" x14ac:dyDescent="0.25">
      <c r="A182" s="27" t="s">
        <v>337</v>
      </c>
      <c r="B182" s="16" t="s">
        <v>336</v>
      </c>
      <c r="C182" s="11">
        <v>4274.6000000000004</v>
      </c>
      <c r="D182" s="11">
        <v>2192.1543300000003</v>
      </c>
      <c r="E182" s="24">
        <f t="shared" si="2"/>
        <v>0.51283262293547938</v>
      </c>
    </row>
    <row r="183" spans="1:6" ht="42" customHeight="1" x14ac:dyDescent="0.25">
      <c r="A183" s="27" t="s">
        <v>339</v>
      </c>
      <c r="B183" s="16" t="s">
        <v>338</v>
      </c>
      <c r="C183" s="11">
        <v>4274.6000000000004</v>
      </c>
      <c r="D183" s="11">
        <v>2192.1543300000003</v>
      </c>
      <c r="E183" s="24">
        <f t="shared" si="2"/>
        <v>0.51283262293547938</v>
      </c>
    </row>
    <row r="184" spans="1:6" ht="21" customHeight="1" x14ac:dyDescent="0.25">
      <c r="A184" s="27" t="s">
        <v>341</v>
      </c>
      <c r="B184" s="16" t="s">
        <v>340</v>
      </c>
      <c r="C184" s="11">
        <v>4274.6000000000004</v>
      </c>
      <c r="D184" s="11">
        <v>2192.1543300000003</v>
      </c>
      <c r="E184" s="24">
        <f t="shared" si="2"/>
        <v>0.51283262293547938</v>
      </c>
    </row>
    <row r="185" spans="1:6" ht="21.75" customHeight="1" x14ac:dyDescent="0.25">
      <c r="A185" s="27" t="s">
        <v>343</v>
      </c>
      <c r="B185" s="16" t="s">
        <v>342</v>
      </c>
      <c r="C185" s="11">
        <v>3219.4</v>
      </c>
      <c r="D185" s="11">
        <v>1670.47262</v>
      </c>
      <c r="E185" s="24">
        <f t="shared" si="2"/>
        <v>0.51887700192582464</v>
      </c>
    </row>
    <row r="186" spans="1:6" ht="31.7" customHeight="1" x14ac:dyDescent="0.25">
      <c r="A186" s="27" t="s">
        <v>345</v>
      </c>
      <c r="B186" s="16" t="s">
        <v>344</v>
      </c>
      <c r="C186" s="11">
        <v>83</v>
      </c>
      <c r="D186" s="11">
        <v>61.658000000000001</v>
      </c>
      <c r="E186" s="24">
        <f t="shared" si="2"/>
        <v>0.74286746987951813</v>
      </c>
    </row>
    <row r="187" spans="1:6" ht="46.5" customHeight="1" x14ac:dyDescent="0.25">
      <c r="A187" s="27" t="s">
        <v>347</v>
      </c>
      <c r="B187" s="16" t="s">
        <v>346</v>
      </c>
      <c r="C187" s="11">
        <v>972.2</v>
      </c>
      <c r="D187" s="11">
        <v>460.02370999999999</v>
      </c>
      <c r="E187" s="24">
        <f t="shared" si="2"/>
        <v>0.47317806006994445</v>
      </c>
    </row>
    <row r="188" spans="1:6" ht="46.5" customHeight="1" x14ac:dyDescent="0.25">
      <c r="A188" s="27" t="s">
        <v>349</v>
      </c>
      <c r="B188" s="16" t="s">
        <v>348</v>
      </c>
      <c r="C188" s="11">
        <v>3578.192</v>
      </c>
      <c r="D188" s="11">
        <v>1673.4984999999999</v>
      </c>
      <c r="E188" s="24">
        <f t="shared" si="2"/>
        <v>0.46769388003773971</v>
      </c>
    </row>
    <row r="189" spans="1:6" ht="46.5" customHeight="1" x14ac:dyDescent="0.25">
      <c r="A189" s="27" t="s">
        <v>350</v>
      </c>
      <c r="B189" s="16" t="s">
        <v>338</v>
      </c>
      <c r="C189" s="11">
        <v>3426.7919999999999</v>
      </c>
      <c r="D189" s="11">
        <v>1604.5</v>
      </c>
      <c r="E189" s="24">
        <f t="shared" si="2"/>
        <v>0.46822217397495969</v>
      </c>
    </row>
    <row r="190" spans="1:6" ht="17.25" customHeight="1" x14ac:dyDescent="0.25">
      <c r="A190" s="27" t="s">
        <v>351</v>
      </c>
      <c r="B190" s="16" t="s">
        <v>340</v>
      </c>
      <c r="C190" s="11">
        <v>3426.7919999999999</v>
      </c>
      <c r="D190" s="11">
        <v>1604.5557699999999</v>
      </c>
      <c r="E190" s="24">
        <f t="shared" si="2"/>
        <v>0.4682384486715272</v>
      </c>
    </row>
    <row r="191" spans="1:6" ht="16.5" customHeight="1" x14ac:dyDescent="0.25">
      <c r="A191" s="27" t="s">
        <v>352</v>
      </c>
      <c r="B191" s="16" t="s">
        <v>342</v>
      </c>
      <c r="C191" s="11">
        <v>2631.942</v>
      </c>
      <c r="D191" s="11">
        <v>1249.1687299999999</v>
      </c>
      <c r="E191" s="24">
        <f t="shared" si="2"/>
        <v>0.47461863901256179</v>
      </c>
    </row>
    <row r="192" spans="1:6" ht="48" customHeight="1" x14ac:dyDescent="0.25">
      <c r="A192" s="27" t="s">
        <v>353</v>
      </c>
      <c r="B192" s="16" t="s">
        <v>346</v>
      </c>
      <c r="C192" s="11">
        <v>794.85</v>
      </c>
      <c r="D192" s="11">
        <v>355.3</v>
      </c>
      <c r="E192" s="24">
        <f t="shared" si="2"/>
        <v>0.44700257910297542</v>
      </c>
    </row>
    <row r="193" spans="1:5" ht="30" x14ac:dyDescent="0.25">
      <c r="A193" s="27" t="s">
        <v>355</v>
      </c>
      <c r="B193" s="16" t="s">
        <v>354</v>
      </c>
      <c r="C193" s="11">
        <v>45.9</v>
      </c>
      <c r="D193" s="11">
        <v>1.4615</v>
      </c>
      <c r="E193" s="24">
        <f t="shared" si="2"/>
        <v>3.1840958605664486E-2</v>
      </c>
    </row>
    <row r="194" spans="1:5" ht="30" x14ac:dyDescent="0.25">
      <c r="A194" s="27" t="s">
        <v>357</v>
      </c>
      <c r="B194" s="16" t="s">
        <v>356</v>
      </c>
      <c r="C194" s="11">
        <v>45.9</v>
      </c>
      <c r="D194" s="11">
        <v>1.4615</v>
      </c>
      <c r="E194" s="24">
        <f t="shared" si="2"/>
        <v>3.1840958605664486E-2</v>
      </c>
    </row>
    <row r="195" spans="1:5" x14ac:dyDescent="0.25">
      <c r="A195" s="27" t="s">
        <v>359</v>
      </c>
      <c r="B195" s="16" t="s">
        <v>358</v>
      </c>
      <c r="C195" s="11">
        <v>45.9</v>
      </c>
      <c r="D195" s="11">
        <v>1.4615</v>
      </c>
      <c r="E195" s="24">
        <f t="shared" si="2"/>
        <v>3.1840958605664486E-2</v>
      </c>
    </row>
    <row r="196" spans="1:5" x14ac:dyDescent="0.25">
      <c r="A196" s="27" t="s">
        <v>361</v>
      </c>
      <c r="B196" s="16" t="s">
        <v>360</v>
      </c>
      <c r="C196" s="11">
        <v>104.5</v>
      </c>
      <c r="D196" s="11">
        <v>66.980999999999995</v>
      </c>
      <c r="E196" s="24">
        <f t="shared" si="2"/>
        <v>0.64096650717703341</v>
      </c>
    </row>
    <row r="197" spans="1:5" x14ac:dyDescent="0.25">
      <c r="A197" s="27" t="s">
        <v>363</v>
      </c>
      <c r="B197" s="16" t="s">
        <v>362</v>
      </c>
      <c r="C197" s="11">
        <v>104.5</v>
      </c>
      <c r="D197" s="11">
        <v>66.980999999999995</v>
      </c>
      <c r="E197" s="24">
        <f t="shared" si="2"/>
        <v>0.64096650717703341</v>
      </c>
    </row>
    <row r="198" spans="1:5" x14ac:dyDescent="0.25">
      <c r="A198" s="27" t="s">
        <v>365</v>
      </c>
      <c r="B198" s="16" t="s">
        <v>364</v>
      </c>
      <c r="C198" s="11">
        <v>1</v>
      </c>
      <c r="D198" s="11">
        <v>0.50023000000000006</v>
      </c>
      <c r="E198" s="24">
        <f t="shared" si="2"/>
        <v>0.50023000000000006</v>
      </c>
    </row>
    <row r="199" spans="1:5" x14ac:dyDescent="0.25">
      <c r="A199" s="27" t="s">
        <v>367</v>
      </c>
      <c r="B199" s="16" t="s">
        <v>366</v>
      </c>
      <c r="C199" s="11">
        <v>1</v>
      </c>
      <c r="D199" s="11">
        <v>0.50023000000000006</v>
      </c>
      <c r="E199" s="24">
        <f t="shared" si="2"/>
        <v>0.50023000000000006</v>
      </c>
    </row>
    <row r="200" spans="1:5" x14ac:dyDescent="0.25">
      <c r="A200" s="27" t="s">
        <v>369</v>
      </c>
      <c r="B200" s="16" t="s">
        <v>368</v>
      </c>
      <c r="C200" s="11">
        <v>1</v>
      </c>
      <c r="D200" s="11">
        <v>0.50023000000000006</v>
      </c>
      <c r="E200" s="24">
        <f t="shared" si="2"/>
        <v>0.50023000000000006</v>
      </c>
    </row>
    <row r="201" spans="1:5" ht="42.75" customHeight="1" x14ac:dyDescent="0.25">
      <c r="A201" s="27" t="s">
        <v>371</v>
      </c>
      <c r="B201" s="16" t="s">
        <v>370</v>
      </c>
      <c r="C201" s="11">
        <v>72249.691730000006</v>
      </c>
      <c r="D201" s="11">
        <v>40097.146030000004</v>
      </c>
      <c r="E201" s="24">
        <f t="shared" si="2"/>
        <v>0.55498016766417002</v>
      </c>
    </row>
    <row r="202" spans="1:5" ht="45" customHeight="1" x14ac:dyDescent="0.25">
      <c r="A202" s="27" t="s">
        <v>372</v>
      </c>
      <c r="B202" s="16" t="s">
        <v>338</v>
      </c>
      <c r="C202" s="11">
        <v>62621.927950000005</v>
      </c>
      <c r="D202" s="11">
        <v>35802</v>
      </c>
      <c r="E202" s="24">
        <f t="shared" si="2"/>
        <v>0.57171666813876809</v>
      </c>
    </row>
    <row r="203" spans="1:5" ht="16.5" customHeight="1" x14ac:dyDescent="0.25">
      <c r="A203" s="27" t="s">
        <v>373</v>
      </c>
      <c r="B203" s="16" t="s">
        <v>340</v>
      </c>
      <c r="C203" s="11">
        <v>62621.927950000005</v>
      </c>
      <c r="D203" s="11">
        <v>35802</v>
      </c>
      <c r="E203" s="24">
        <f t="shared" si="2"/>
        <v>0.57171666813876809</v>
      </c>
    </row>
    <row r="204" spans="1:5" ht="16.5" customHeight="1" x14ac:dyDescent="0.25">
      <c r="A204" s="27" t="s">
        <v>374</v>
      </c>
      <c r="B204" s="16" t="s">
        <v>342</v>
      </c>
      <c r="C204" s="11">
        <v>47604.255159999993</v>
      </c>
      <c r="D204" s="11">
        <v>27527.741539999999</v>
      </c>
      <c r="E204" s="24">
        <f t="shared" si="2"/>
        <v>0.57826220465960554</v>
      </c>
    </row>
    <row r="205" spans="1:5" ht="28.5" customHeight="1" x14ac:dyDescent="0.25">
      <c r="A205" s="27" t="s">
        <v>375</v>
      </c>
      <c r="B205" s="16" t="s">
        <v>344</v>
      </c>
      <c r="C205" s="11">
        <v>441</v>
      </c>
      <c r="D205" s="11">
        <v>407.59696000000002</v>
      </c>
      <c r="E205" s="24">
        <f t="shared" si="2"/>
        <v>0.92425614512471665</v>
      </c>
    </row>
    <row r="206" spans="1:5" ht="44.25" customHeight="1" x14ac:dyDescent="0.25">
      <c r="A206" s="27" t="s">
        <v>376</v>
      </c>
      <c r="B206" s="16" t="s">
        <v>346</v>
      </c>
      <c r="C206" s="11">
        <v>14576.672789999999</v>
      </c>
      <c r="D206" s="11">
        <v>7866.7135900000003</v>
      </c>
      <c r="E206" s="24">
        <f t="shared" ref="E206:E269" si="3">D206/C206</f>
        <v>0.53967827249279987</v>
      </c>
    </row>
    <row r="207" spans="1:5" ht="30" x14ac:dyDescent="0.25">
      <c r="A207" s="27" t="s">
        <v>377</v>
      </c>
      <c r="B207" s="16" t="s">
        <v>354</v>
      </c>
      <c r="C207" s="11">
        <v>8865.2536799999998</v>
      </c>
      <c r="D207" s="11">
        <v>3737.4791299999997</v>
      </c>
      <c r="E207" s="24">
        <f t="shared" si="3"/>
        <v>0.42158738654391215</v>
      </c>
    </row>
    <row r="208" spans="1:5" ht="30" x14ac:dyDescent="0.25">
      <c r="A208" s="27" t="s">
        <v>378</v>
      </c>
      <c r="B208" s="16" t="s">
        <v>356</v>
      </c>
      <c r="C208" s="11">
        <v>8865.2536799999998</v>
      </c>
      <c r="D208" s="11">
        <v>3737.4791299999997</v>
      </c>
      <c r="E208" s="24">
        <f t="shared" si="3"/>
        <v>0.42158738654391215</v>
      </c>
    </row>
    <row r="209" spans="1:5" x14ac:dyDescent="0.25">
      <c r="A209" s="27" t="s">
        <v>379</v>
      </c>
      <c r="B209" s="16" t="s">
        <v>358</v>
      </c>
      <c r="C209" s="11">
        <v>6442.4036799999994</v>
      </c>
      <c r="D209" s="11">
        <v>2906.9162099999999</v>
      </c>
      <c r="E209" s="24">
        <f t="shared" si="3"/>
        <v>0.45121609175536792</v>
      </c>
    </row>
    <row r="210" spans="1:5" x14ac:dyDescent="0.25">
      <c r="A210" s="27" t="s">
        <v>381</v>
      </c>
      <c r="B210" s="16" t="s">
        <v>380</v>
      </c>
      <c r="C210" s="11">
        <v>2422.85</v>
      </c>
      <c r="D210" s="11">
        <v>830.56292000000008</v>
      </c>
      <c r="E210" s="24">
        <f t="shared" si="3"/>
        <v>0.34280410260643462</v>
      </c>
    </row>
    <row r="211" spans="1:5" x14ac:dyDescent="0.25">
      <c r="A211" s="27" t="s">
        <v>382</v>
      </c>
      <c r="B211" s="16" t="s">
        <v>360</v>
      </c>
      <c r="C211" s="11">
        <v>8.5100999999999996</v>
      </c>
      <c r="D211" s="11">
        <v>8.5100999999999996</v>
      </c>
      <c r="E211" s="24">
        <f t="shared" si="3"/>
        <v>1</v>
      </c>
    </row>
    <row r="212" spans="1:5" ht="30" x14ac:dyDescent="0.25">
      <c r="A212" s="27" t="s">
        <v>384</v>
      </c>
      <c r="B212" s="16" t="s">
        <v>383</v>
      </c>
      <c r="C212" s="11">
        <v>8.5100999999999996</v>
      </c>
      <c r="D212" s="11">
        <v>8.5100999999999996</v>
      </c>
      <c r="E212" s="24">
        <f t="shared" si="3"/>
        <v>1</v>
      </c>
    </row>
    <row r="213" spans="1:5" ht="30" customHeight="1" x14ac:dyDescent="0.25">
      <c r="A213" s="27" t="s">
        <v>386</v>
      </c>
      <c r="B213" s="16" t="s">
        <v>385</v>
      </c>
      <c r="C213" s="11">
        <v>8.5100999999999996</v>
      </c>
      <c r="D213" s="11">
        <v>8.5100999999999996</v>
      </c>
      <c r="E213" s="24">
        <f t="shared" si="3"/>
        <v>1</v>
      </c>
    </row>
    <row r="214" spans="1:5" x14ac:dyDescent="0.25">
      <c r="A214" s="27" t="s">
        <v>387</v>
      </c>
      <c r="B214" s="16" t="s">
        <v>364</v>
      </c>
      <c r="C214" s="11">
        <v>754</v>
      </c>
      <c r="D214" s="11">
        <v>549.10470999999995</v>
      </c>
      <c r="E214" s="24">
        <f t="shared" si="3"/>
        <v>0.72825558355437658</v>
      </c>
    </row>
    <row r="215" spans="1:5" x14ac:dyDescent="0.25">
      <c r="A215" s="27" t="s">
        <v>389</v>
      </c>
      <c r="B215" s="16" t="s">
        <v>388</v>
      </c>
      <c r="C215" s="11">
        <v>105</v>
      </c>
      <c r="D215" s="11"/>
      <c r="E215" s="24"/>
    </row>
    <row r="216" spans="1:5" ht="30.75" customHeight="1" x14ac:dyDescent="0.25">
      <c r="A216" s="27" t="s">
        <v>391</v>
      </c>
      <c r="B216" s="16" t="s">
        <v>390</v>
      </c>
      <c r="C216" s="11">
        <v>105</v>
      </c>
      <c r="D216" s="11"/>
      <c r="E216" s="24"/>
    </row>
    <row r="217" spans="1:5" x14ac:dyDescent="0.25">
      <c r="A217" s="27" t="s">
        <v>392</v>
      </c>
      <c r="B217" s="16" t="s">
        <v>366</v>
      </c>
      <c r="C217" s="11">
        <v>649</v>
      </c>
      <c r="D217" s="11">
        <v>549.10470999999995</v>
      </c>
      <c r="E217" s="24">
        <f t="shared" si="3"/>
        <v>0.84607813559322032</v>
      </c>
    </row>
    <row r="218" spans="1:5" x14ac:dyDescent="0.25">
      <c r="A218" s="27" t="s">
        <v>394</v>
      </c>
      <c r="B218" s="16" t="s">
        <v>393</v>
      </c>
      <c r="C218" s="11">
        <v>85</v>
      </c>
      <c r="D218" s="11">
        <v>42.064</v>
      </c>
      <c r="E218" s="24">
        <f t="shared" si="3"/>
        <v>0.49487058823529412</v>
      </c>
    </row>
    <row r="219" spans="1:5" x14ac:dyDescent="0.25">
      <c r="A219" s="27" t="s">
        <v>395</v>
      </c>
      <c r="B219" s="16" t="s">
        <v>368</v>
      </c>
      <c r="C219" s="11">
        <v>564</v>
      </c>
      <c r="D219" s="11">
        <v>507.04071000000005</v>
      </c>
      <c r="E219" s="24">
        <f t="shared" si="3"/>
        <v>0.89900835106382992</v>
      </c>
    </row>
    <row r="220" spans="1:5" x14ac:dyDescent="0.25">
      <c r="A220" s="27" t="s">
        <v>397</v>
      </c>
      <c r="B220" s="16" t="s">
        <v>396</v>
      </c>
      <c r="C220" s="11">
        <v>128.4</v>
      </c>
      <c r="D220" s="11">
        <v>128.4</v>
      </c>
      <c r="E220" s="24">
        <f t="shared" si="3"/>
        <v>1</v>
      </c>
    </row>
    <row r="221" spans="1:5" ht="30" x14ac:dyDescent="0.25">
      <c r="A221" s="27" t="s">
        <v>398</v>
      </c>
      <c r="B221" s="16" t="s">
        <v>354</v>
      </c>
      <c r="C221" s="11">
        <v>128.4</v>
      </c>
      <c r="D221" s="11">
        <v>128.4</v>
      </c>
      <c r="E221" s="24">
        <f t="shared" si="3"/>
        <v>1</v>
      </c>
    </row>
    <row r="222" spans="1:5" ht="30" x14ac:dyDescent="0.25">
      <c r="A222" s="27" t="s">
        <v>399</v>
      </c>
      <c r="B222" s="16" t="s">
        <v>356</v>
      </c>
      <c r="C222" s="11">
        <v>128.4</v>
      </c>
      <c r="D222" s="11">
        <v>128.4</v>
      </c>
      <c r="E222" s="24">
        <f t="shared" si="3"/>
        <v>1</v>
      </c>
    </row>
    <row r="223" spans="1:5" x14ac:dyDescent="0.25">
      <c r="A223" s="27" t="s">
        <v>400</v>
      </c>
      <c r="B223" s="16" t="s">
        <v>358</v>
      </c>
      <c r="C223" s="11">
        <v>128.4</v>
      </c>
      <c r="D223" s="11">
        <v>128.4</v>
      </c>
      <c r="E223" s="24">
        <f t="shared" si="3"/>
        <v>1</v>
      </c>
    </row>
    <row r="224" spans="1:5" ht="29.25" customHeight="1" x14ac:dyDescent="0.25">
      <c r="A224" s="27" t="s">
        <v>402</v>
      </c>
      <c r="B224" s="16" t="s">
        <v>401</v>
      </c>
      <c r="C224" s="11">
        <v>21949.599999999999</v>
      </c>
      <c r="D224" s="11">
        <v>11064.40382</v>
      </c>
      <c r="E224" s="24">
        <f t="shared" si="3"/>
        <v>0.50408225297955322</v>
      </c>
    </row>
    <row r="225" spans="1:5" ht="45.75" customHeight="1" x14ac:dyDescent="0.25">
      <c r="A225" s="27" t="s">
        <v>403</v>
      </c>
      <c r="B225" s="16" t="s">
        <v>338</v>
      </c>
      <c r="C225" s="11">
        <v>18596.8</v>
      </c>
      <c r="D225" s="11">
        <v>10000.135</v>
      </c>
      <c r="E225" s="24">
        <f t="shared" si="3"/>
        <v>0.53773418007399121</v>
      </c>
    </row>
    <row r="226" spans="1:5" ht="20.25" customHeight="1" x14ac:dyDescent="0.25">
      <c r="A226" s="27" t="s">
        <v>404</v>
      </c>
      <c r="B226" s="16" t="s">
        <v>340</v>
      </c>
      <c r="C226" s="11">
        <v>18596.8</v>
      </c>
      <c r="D226" s="11">
        <v>10000.135</v>
      </c>
      <c r="E226" s="24">
        <f t="shared" si="3"/>
        <v>0.53773418007399121</v>
      </c>
    </row>
    <row r="227" spans="1:5" ht="20.25" customHeight="1" x14ac:dyDescent="0.25">
      <c r="A227" s="27" t="s">
        <v>405</v>
      </c>
      <c r="B227" s="16" t="s">
        <v>342</v>
      </c>
      <c r="C227" s="11">
        <v>14317.269</v>
      </c>
      <c r="D227" s="11">
        <v>7825.0677300000007</v>
      </c>
      <c r="E227" s="24">
        <f t="shared" si="3"/>
        <v>0.54654751056224482</v>
      </c>
    </row>
    <row r="228" spans="1:5" ht="31.7" customHeight="1" x14ac:dyDescent="0.25">
      <c r="A228" s="27" t="s">
        <v>406</v>
      </c>
      <c r="B228" s="16" t="s">
        <v>344</v>
      </c>
      <c r="C228" s="11">
        <v>55.8</v>
      </c>
      <c r="D228" s="11"/>
      <c r="E228" s="24"/>
    </row>
    <row r="229" spans="1:5" ht="45.75" customHeight="1" x14ac:dyDescent="0.25">
      <c r="A229" s="27" t="s">
        <v>407</v>
      </c>
      <c r="B229" s="16" t="s">
        <v>346</v>
      </c>
      <c r="C229" s="11">
        <v>4223.7309999999998</v>
      </c>
      <c r="D229" s="11">
        <v>2175</v>
      </c>
      <c r="E229" s="24">
        <f t="shared" si="3"/>
        <v>0.51494756649985529</v>
      </c>
    </row>
    <row r="230" spans="1:5" ht="30" x14ac:dyDescent="0.25">
      <c r="A230" s="27" t="s">
        <v>408</v>
      </c>
      <c r="B230" s="16" t="s">
        <v>354</v>
      </c>
      <c r="C230" s="11">
        <v>3334.7</v>
      </c>
      <c r="D230" s="11">
        <v>1063.7686000000001</v>
      </c>
      <c r="E230" s="24">
        <f t="shared" si="3"/>
        <v>0.31899979008606477</v>
      </c>
    </row>
    <row r="231" spans="1:5" ht="30" x14ac:dyDescent="0.25">
      <c r="A231" s="27" t="s">
        <v>409</v>
      </c>
      <c r="B231" s="16" t="s">
        <v>356</v>
      </c>
      <c r="C231" s="11">
        <v>3334.7</v>
      </c>
      <c r="D231" s="11">
        <v>1063.7686000000001</v>
      </c>
      <c r="E231" s="24">
        <f t="shared" si="3"/>
        <v>0.31899979008606477</v>
      </c>
    </row>
    <row r="232" spans="1:5" x14ac:dyDescent="0.25">
      <c r="A232" s="27" t="s">
        <v>410</v>
      </c>
      <c r="B232" s="16" t="s">
        <v>358</v>
      </c>
      <c r="C232" s="11">
        <v>3334.7</v>
      </c>
      <c r="D232" s="11">
        <v>1063.7686000000001</v>
      </c>
      <c r="E232" s="24">
        <f t="shared" si="3"/>
        <v>0.31899979008606477</v>
      </c>
    </row>
    <row r="233" spans="1:5" x14ac:dyDescent="0.25">
      <c r="A233" s="27" t="s">
        <v>411</v>
      </c>
      <c r="B233" s="16" t="s">
        <v>364</v>
      </c>
      <c r="C233" s="11">
        <v>18.100000000000001</v>
      </c>
      <c r="D233" s="11">
        <v>0.50022</v>
      </c>
      <c r="E233" s="24">
        <f t="shared" si="3"/>
        <v>2.7636464088397789E-2</v>
      </c>
    </row>
    <row r="234" spans="1:5" x14ac:dyDescent="0.25">
      <c r="A234" s="27" t="s">
        <v>412</v>
      </c>
      <c r="B234" s="16" t="s">
        <v>366</v>
      </c>
      <c r="C234" s="11">
        <v>18.100000000000001</v>
      </c>
      <c r="D234" s="11">
        <v>0.50022</v>
      </c>
      <c r="E234" s="24">
        <f t="shared" si="3"/>
        <v>2.7636464088397789E-2</v>
      </c>
    </row>
    <row r="235" spans="1:5" x14ac:dyDescent="0.25">
      <c r="A235" s="27" t="s">
        <v>413</v>
      </c>
      <c r="B235" s="16" t="s">
        <v>368</v>
      </c>
      <c r="C235" s="11">
        <v>18.100000000000001</v>
      </c>
      <c r="D235" s="11">
        <v>0.50022</v>
      </c>
      <c r="E235" s="24">
        <f t="shared" si="3"/>
        <v>2.7636464088397789E-2</v>
      </c>
    </row>
    <row r="236" spans="1:5" x14ac:dyDescent="0.25">
      <c r="A236" s="27" t="s">
        <v>415</v>
      </c>
      <c r="B236" s="16" t="s">
        <v>414</v>
      </c>
      <c r="C236" s="11">
        <v>200</v>
      </c>
      <c r="D236" s="11"/>
      <c r="E236" s="24"/>
    </row>
    <row r="237" spans="1:5" x14ac:dyDescent="0.25">
      <c r="A237" s="27" t="s">
        <v>416</v>
      </c>
      <c r="B237" s="16" t="s">
        <v>364</v>
      </c>
      <c r="C237" s="11">
        <v>200</v>
      </c>
      <c r="D237" s="11"/>
      <c r="E237" s="24"/>
    </row>
    <row r="238" spans="1:5" x14ac:dyDescent="0.25">
      <c r="A238" s="27" t="s">
        <v>418</v>
      </c>
      <c r="B238" s="16" t="s">
        <v>417</v>
      </c>
      <c r="C238" s="11">
        <v>200</v>
      </c>
      <c r="D238" s="11"/>
      <c r="E238" s="24"/>
    </row>
    <row r="239" spans="1:5" x14ac:dyDescent="0.25">
      <c r="A239" s="27" t="s">
        <v>420</v>
      </c>
      <c r="B239" s="16" t="s">
        <v>419</v>
      </c>
      <c r="C239" s="11">
        <v>121068.62306999999</v>
      </c>
      <c r="D239" s="11">
        <v>65013.075090000006</v>
      </c>
      <c r="E239" s="24">
        <f t="shared" si="3"/>
        <v>0.53699359455348283</v>
      </c>
    </row>
    <row r="240" spans="1:5" ht="43.5" customHeight="1" x14ac:dyDescent="0.25">
      <c r="A240" s="27" t="s">
        <v>421</v>
      </c>
      <c r="B240" s="16" t="s">
        <v>338</v>
      </c>
      <c r="C240" s="11">
        <v>94818.700540000005</v>
      </c>
      <c r="D240" s="11">
        <v>51636.074009999997</v>
      </c>
      <c r="E240" s="24">
        <f t="shared" si="3"/>
        <v>0.54457690008330073</v>
      </c>
    </row>
    <row r="241" spans="1:5" x14ac:dyDescent="0.25">
      <c r="A241" s="27" t="s">
        <v>423</v>
      </c>
      <c r="B241" s="16" t="s">
        <v>422</v>
      </c>
      <c r="C241" s="11">
        <v>70141.790110000002</v>
      </c>
      <c r="D241" s="11">
        <v>38109.1685</v>
      </c>
      <c r="E241" s="24">
        <f t="shared" si="3"/>
        <v>0.54331616630022161</v>
      </c>
    </row>
    <row r="242" spans="1:5" x14ac:dyDescent="0.25">
      <c r="A242" s="27" t="s">
        <v>425</v>
      </c>
      <c r="B242" s="16" t="s">
        <v>424</v>
      </c>
      <c r="C242" s="11">
        <v>54344.790659999999</v>
      </c>
      <c r="D242" s="11">
        <v>29511.062969999999</v>
      </c>
      <c r="E242" s="24">
        <f t="shared" si="3"/>
        <v>0.54303388809852116</v>
      </c>
    </row>
    <row r="243" spans="1:5" ht="20.25" customHeight="1" x14ac:dyDescent="0.25">
      <c r="A243" s="27" t="s">
        <v>427</v>
      </c>
      <c r="B243" s="16" t="s">
        <v>426</v>
      </c>
      <c r="C243" s="11">
        <v>194.85</v>
      </c>
      <c r="D243" s="11">
        <v>126.76</v>
      </c>
      <c r="E243" s="24">
        <f t="shared" si="3"/>
        <v>0.65055170644085203</v>
      </c>
    </row>
    <row r="244" spans="1:5" ht="31.7" customHeight="1" x14ac:dyDescent="0.25">
      <c r="A244" s="27" t="s">
        <v>429</v>
      </c>
      <c r="B244" s="16" t="s">
        <v>428</v>
      </c>
      <c r="C244" s="11">
        <v>15602.149449999999</v>
      </c>
      <c r="D244" s="11">
        <v>8471.3455299999987</v>
      </c>
      <c r="E244" s="24">
        <f t="shared" si="3"/>
        <v>0.54296015796720876</v>
      </c>
    </row>
    <row r="245" spans="1:5" ht="19.5" customHeight="1" x14ac:dyDescent="0.25">
      <c r="A245" s="27" t="s">
        <v>430</v>
      </c>
      <c r="B245" s="16" t="s">
        <v>340</v>
      </c>
      <c r="C245" s="11">
        <v>24676.91043</v>
      </c>
      <c r="D245" s="11">
        <v>13526.905510000001</v>
      </c>
      <c r="E245" s="24">
        <f t="shared" si="3"/>
        <v>0.5481604169359543</v>
      </c>
    </row>
    <row r="246" spans="1:5" ht="18" customHeight="1" x14ac:dyDescent="0.25">
      <c r="A246" s="27" t="s">
        <v>431</v>
      </c>
      <c r="B246" s="16" t="s">
        <v>342</v>
      </c>
      <c r="C246" s="11">
        <v>20382.4048</v>
      </c>
      <c r="D246" s="11">
        <v>10451.745710000001</v>
      </c>
      <c r="E246" s="24">
        <f t="shared" si="3"/>
        <v>0.51278275613484048</v>
      </c>
    </row>
    <row r="247" spans="1:5" ht="27.75" customHeight="1" x14ac:dyDescent="0.25">
      <c r="A247" s="27" t="s">
        <v>432</v>
      </c>
      <c r="B247" s="16" t="s">
        <v>344</v>
      </c>
      <c r="C247" s="11">
        <v>106.04</v>
      </c>
      <c r="D247" s="11">
        <v>9.8753999999999991</v>
      </c>
      <c r="E247" s="24">
        <f t="shared" si="3"/>
        <v>9.3129007921539025E-2</v>
      </c>
    </row>
    <row r="248" spans="1:5" ht="42" customHeight="1" x14ac:dyDescent="0.25">
      <c r="A248" s="27" t="s">
        <v>433</v>
      </c>
      <c r="B248" s="16" t="s">
        <v>346</v>
      </c>
      <c r="C248" s="11">
        <v>4188.4656299999997</v>
      </c>
      <c r="D248" s="11">
        <v>3065.2844</v>
      </c>
      <c r="E248" s="24">
        <f t="shared" si="3"/>
        <v>0.73183945405802464</v>
      </c>
    </row>
    <row r="249" spans="1:5" ht="30" x14ac:dyDescent="0.25">
      <c r="A249" s="27" t="s">
        <v>434</v>
      </c>
      <c r="B249" s="16" t="s">
        <v>354</v>
      </c>
      <c r="C249" s="11">
        <v>21479.28225</v>
      </c>
      <c r="D249" s="11">
        <v>9662.1693500000001</v>
      </c>
      <c r="E249" s="24">
        <f t="shared" si="3"/>
        <v>0.44983669554414463</v>
      </c>
    </row>
    <row r="250" spans="1:5" ht="30" x14ac:dyDescent="0.25">
      <c r="A250" s="27" t="s">
        <v>435</v>
      </c>
      <c r="B250" s="16" t="s">
        <v>356</v>
      </c>
      <c r="C250" s="11">
        <v>21479.28225</v>
      </c>
      <c r="D250" s="11">
        <v>9662.1693500000001</v>
      </c>
      <c r="E250" s="24">
        <f t="shared" si="3"/>
        <v>0.44983669554414463</v>
      </c>
    </row>
    <row r="251" spans="1:5" x14ac:dyDescent="0.25">
      <c r="A251" s="27" t="s">
        <v>436</v>
      </c>
      <c r="B251" s="16" t="s">
        <v>358</v>
      </c>
      <c r="C251" s="11">
        <v>18047.037800000002</v>
      </c>
      <c r="D251" s="11">
        <v>7966.4120199999998</v>
      </c>
      <c r="E251" s="24">
        <f t="shared" si="3"/>
        <v>0.44142490907843052</v>
      </c>
    </row>
    <row r="252" spans="1:5" x14ac:dyDescent="0.25">
      <c r="A252" s="27" t="s">
        <v>437</v>
      </c>
      <c r="B252" s="16" t="s">
        <v>380</v>
      </c>
      <c r="C252" s="11">
        <v>3432.3</v>
      </c>
      <c r="D252" s="11">
        <v>1695.7573300000001</v>
      </c>
      <c r="E252" s="24">
        <f t="shared" si="3"/>
        <v>0.49405859919004752</v>
      </c>
    </row>
    <row r="253" spans="1:5" x14ac:dyDescent="0.25">
      <c r="A253" s="27" t="s">
        <v>438</v>
      </c>
      <c r="B253" s="16" t="s">
        <v>360</v>
      </c>
      <c r="C253" s="11">
        <v>243.3</v>
      </c>
      <c r="D253" s="11">
        <v>120</v>
      </c>
      <c r="E253" s="24">
        <f t="shared" si="3"/>
        <v>0.49321824907521578</v>
      </c>
    </row>
    <row r="254" spans="1:5" ht="30" x14ac:dyDescent="0.25">
      <c r="A254" s="27" t="s">
        <v>439</v>
      </c>
      <c r="B254" s="16" t="s">
        <v>383</v>
      </c>
      <c r="C254" s="11">
        <v>3.3</v>
      </c>
      <c r="D254" s="11"/>
      <c r="E254" s="24"/>
    </row>
    <row r="255" spans="1:5" ht="27.75" customHeight="1" x14ac:dyDescent="0.25">
      <c r="A255" s="27" t="s">
        <v>440</v>
      </c>
      <c r="B255" s="16" t="s">
        <v>385</v>
      </c>
      <c r="C255" s="11">
        <v>3.3</v>
      </c>
      <c r="D255" s="11"/>
      <c r="E255" s="24"/>
    </row>
    <row r="256" spans="1:5" x14ac:dyDescent="0.25">
      <c r="A256" s="27" t="s">
        <v>442</v>
      </c>
      <c r="B256" s="16" t="s">
        <v>441</v>
      </c>
      <c r="C256" s="11">
        <v>240</v>
      </c>
      <c r="D256" s="11">
        <v>120</v>
      </c>
      <c r="E256" s="24">
        <f t="shared" si="3"/>
        <v>0.5</v>
      </c>
    </row>
    <row r="257" spans="1:5" ht="30" x14ac:dyDescent="0.25">
      <c r="A257" s="27" t="s">
        <v>444</v>
      </c>
      <c r="B257" s="16" t="s">
        <v>443</v>
      </c>
      <c r="C257" s="11">
        <v>3505.2302100000002</v>
      </c>
      <c r="D257" s="11">
        <v>3505.2302100000002</v>
      </c>
      <c r="E257" s="24">
        <f t="shared" si="3"/>
        <v>1</v>
      </c>
    </row>
    <row r="258" spans="1:5" x14ac:dyDescent="0.25">
      <c r="A258" s="27" t="s">
        <v>446</v>
      </c>
      <c r="B258" s="16" t="s">
        <v>445</v>
      </c>
      <c r="C258" s="11">
        <v>3505.2302100000002</v>
      </c>
      <c r="D258" s="11">
        <v>3505.2302100000002</v>
      </c>
      <c r="E258" s="24">
        <f t="shared" si="3"/>
        <v>1</v>
      </c>
    </row>
    <row r="259" spans="1:5" ht="45.75" customHeight="1" x14ac:dyDescent="0.25">
      <c r="A259" s="27" t="s">
        <v>448</v>
      </c>
      <c r="B259" s="16" t="s">
        <v>447</v>
      </c>
      <c r="C259" s="11">
        <v>3505.2302100000002</v>
      </c>
      <c r="D259" s="11">
        <v>3505.2302100000002</v>
      </c>
      <c r="E259" s="24">
        <f t="shared" si="3"/>
        <v>1</v>
      </c>
    </row>
    <row r="260" spans="1:5" x14ac:dyDescent="0.25">
      <c r="A260" s="27" t="s">
        <v>449</v>
      </c>
      <c r="B260" s="16" t="s">
        <v>364</v>
      </c>
      <c r="C260" s="11">
        <v>1022.11007</v>
      </c>
      <c r="D260" s="11">
        <v>89.601520000000008</v>
      </c>
      <c r="E260" s="24">
        <f t="shared" si="3"/>
        <v>8.7663278769966532E-2</v>
      </c>
    </row>
    <row r="261" spans="1:5" x14ac:dyDescent="0.25">
      <c r="A261" s="27" t="s">
        <v>450</v>
      </c>
      <c r="B261" s="16" t="s">
        <v>366</v>
      </c>
      <c r="C261" s="11">
        <v>1022.11007</v>
      </c>
      <c r="D261" s="11">
        <v>89.601520000000008</v>
      </c>
      <c r="E261" s="24">
        <f t="shared" si="3"/>
        <v>8.7663278769966532E-2</v>
      </c>
    </row>
    <row r="262" spans="1:5" ht="18" customHeight="1" x14ac:dyDescent="0.25">
      <c r="A262" s="27" t="s">
        <v>452</v>
      </c>
      <c r="B262" s="16" t="s">
        <v>451</v>
      </c>
      <c r="C262" s="11">
        <v>0.52700000000000002</v>
      </c>
      <c r="D262" s="11">
        <v>0.33600000000000002</v>
      </c>
      <c r="E262" s="24">
        <f t="shared" si="3"/>
        <v>0.63757115749525617</v>
      </c>
    </row>
    <row r="263" spans="1:5" x14ac:dyDescent="0.25">
      <c r="A263" s="27" t="s">
        <v>453</v>
      </c>
      <c r="B263" s="16" t="s">
        <v>393</v>
      </c>
      <c r="C263" s="11">
        <v>130.67294000000001</v>
      </c>
      <c r="D263" s="11">
        <v>34.447449999999996</v>
      </c>
      <c r="E263" s="24">
        <f t="shared" si="3"/>
        <v>0.26361578762978771</v>
      </c>
    </row>
    <row r="264" spans="1:5" x14ac:dyDescent="0.25">
      <c r="A264" s="27" t="s">
        <v>454</v>
      </c>
      <c r="B264" s="16" t="s">
        <v>368</v>
      </c>
      <c r="C264" s="11">
        <v>890.91012999999998</v>
      </c>
      <c r="D264" s="11">
        <v>54.9</v>
      </c>
      <c r="E264" s="24">
        <f t="shared" si="3"/>
        <v>6.1622377107778535E-2</v>
      </c>
    </row>
    <row r="265" spans="1:5" x14ac:dyDescent="0.25">
      <c r="A265" s="25" t="s">
        <v>456</v>
      </c>
      <c r="B265" s="15" t="s">
        <v>455</v>
      </c>
      <c r="C265" s="12">
        <v>5341.1</v>
      </c>
      <c r="D265" s="12">
        <v>2612.7105200000001</v>
      </c>
      <c r="E265" s="26">
        <f t="shared" si="3"/>
        <v>0.48917086742431332</v>
      </c>
    </row>
    <row r="266" spans="1:5" x14ac:dyDescent="0.25">
      <c r="A266" s="27" t="s">
        <v>458</v>
      </c>
      <c r="B266" s="16" t="s">
        <v>457</v>
      </c>
      <c r="C266" s="11">
        <v>5162.1000000000004</v>
      </c>
      <c r="D266" s="11">
        <v>2520.6999999999998</v>
      </c>
      <c r="E266" s="24">
        <f t="shared" si="3"/>
        <v>0.48830902152224864</v>
      </c>
    </row>
    <row r="267" spans="1:5" ht="44.25" customHeight="1" x14ac:dyDescent="0.25">
      <c r="A267" s="27" t="s">
        <v>459</v>
      </c>
      <c r="B267" s="16" t="s">
        <v>338</v>
      </c>
      <c r="C267" s="11">
        <v>4781.5</v>
      </c>
      <c r="D267" s="11">
        <v>2435.6469999999999</v>
      </c>
      <c r="E267" s="24">
        <f t="shared" si="3"/>
        <v>0.50938973125588205</v>
      </c>
    </row>
    <row r="268" spans="1:5" ht="18.75" customHeight="1" x14ac:dyDescent="0.25">
      <c r="A268" s="27" t="s">
        <v>460</v>
      </c>
      <c r="B268" s="16" t="s">
        <v>340</v>
      </c>
      <c r="C268" s="11">
        <v>4781.5</v>
      </c>
      <c r="D268" s="11">
        <v>2435.6469999999999</v>
      </c>
      <c r="E268" s="24">
        <f t="shared" si="3"/>
        <v>0.50938973125588205</v>
      </c>
    </row>
    <row r="269" spans="1:5" ht="19.5" customHeight="1" x14ac:dyDescent="0.25">
      <c r="A269" s="27" t="s">
        <v>461</v>
      </c>
      <c r="B269" s="16" t="s">
        <v>342</v>
      </c>
      <c r="C269" s="11">
        <v>3672.4279999999999</v>
      </c>
      <c r="D269" s="11">
        <v>1846.7225000000001</v>
      </c>
      <c r="E269" s="24">
        <f t="shared" si="3"/>
        <v>0.50286145841388863</v>
      </c>
    </row>
    <row r="270" spans="1:5" ht="46.5" customHeight="1" x14ac:dyDescent="0.25">
      <c r="A270" s="27" t="s">
        <v>462</v>
      </c>
      <c r="B270" s="16" t="s">
        <v>346</v>
      </c>
      <c r="C270" s="11">
        <v>1109.0719999999999</v>
      </c>
      <c r="D270" s="11">
        <v>588.92449999999997</v>
      </c>
      <c r="E270" s="24">
        <f t="shared" ref="E270:E333" si="4">D270/C270</f>
        <v>0.53100655322648127</v>
      </c>
    </row>
    <row r="271" spans="1:5" ht="30" x14ac:dyDescent="0.25">
      <c r="A271" s="27" t="s">
        <v>463</v>
      </c>
      <c r="B271" s="16" t="s">
        <v>354</v>
      </c>
      <c r="C271" s="11">
        <v>380.6</v>
      </c>
      <c r="D271" s="11">
        <v>85.052999999999997</v>
      </c>
      <c r="E271" s="24">
        <f t="shared" si="4"/>
        <v>0.22347083552285862</v>
      </c>
    </row>
    <row r="272" spans="1:5" ht="30" x14ac:dyDescent="0.25">
      <c r="A272" s="27" t="s">
        <v>464</v>
      </c>
      <c r="B272" s="16" t="s">
        <v>356</v>
      </c>
      <c r="C272" s="11">
        <v>380.6</v>
      </c>
      <c r="D272" s="11">
        <v>85.052999999999997</v>
      </c>
      <c r="E272" s="24">
        <f t="shared" si="4"/>
        <v>0.22347083552285862</v>
      </c>
    </row>
    <row r="273" spans="1:5" x14ac:dyDescent="0.25">
      <c r="A273" s="27" t="s">
        <v>465</v>
      </c>
      <c r="B273" s="16" t="s">
        <v>358</v>
      </c>
      <c r="C273" s="11">
        <v>380.6</v>
      </c>
      <c r="D273" s="11">
        <v>85.052999999999997</v>
      </c>
      <c r="E273" s="24">
        <f t="shared" si="4"/>
        <v>0.22347083552285862</v>
      </c>
    </row>
    <row r="274" spans="1:5" x14ac:dyDescent="0.25">
      <c r="A274" s="27" t="s">
        <v>467</v>
      </c>
      <c r="B274" s="16" t="s">
        <v>466</v>
      </c>
      <c r="C274" s="11">
        <v>179</v>
      </c>
      <c r="D274" s="11">
        <v>92.01052</v>
      </c>
      <c r="E274" s="24">
        <f t="shared" si="4"/>
        <v>0.51402525139664801</v>
      </c>
    </row>
    <row r="275" spans="1:5" ht="30" x14ac:dyDescent="0.25">
      <c r="A275" s="27" t="s">
        <v>468</v>
      </c>
      <c r="B275" s="16" t="s">
        <v>354</v>
      </c>
      <c r="C275" s="11">
        <v>179</v>
      </c>
      <c r="D275" s="11">
        <v>92.01052</v>
      </c>
      <c r="E275" s="24">
        <f t="shared" si="4"/>
        <v>0.51402525139664801</v>
      </c>
    </row>
    <row r="276" spans="1:5" ht="30" x14ac:dyDescent="0.25">
      <c r="A276" s="27" t="s">
        <v>469</v>
      </c>
      <c r="B276" s="16" t="s">
        <v>356</v>
      </c>
      <c r="C276" s="11">
        <v>179</v>
      </c>
      <c r="D276" s="11">
        <v>92.01052</v>
      </c>
      <c r="E276" s="24">
        <f t="shared" si="4"/>
        <v>0.51402525139664801</v>
      </c>
    </row>
    <row r="277" spans="1:5" x14ac:dyDescent="0.25">
      <c r="A277" s="27" t="s">
        <v>470</v>
      </c>
      <c r="B277" s="16" t="s">
        <v>358</v>
      </c>
      <c r="C277" s="11">
        <v>179</v>
      </c>
      <c r="D277" s="11">
        <v>92.01052</v>
      </c>
      <c r="E277" s="24">
        <f t="shared" si="4"/>
        <v>0.51402525139664801</v>
      </c>
    </row>
    <row r="278" spans="1:5" ht="29.25" x14ac:dyDescent="0.25">
      <c r="A278" s="25" t="s">
        <v>472</v>
      </c>
      <c r="B278" s="15" t="s">
        <v>471</v>
      </c>
      <c r="C278" s="12">
        <v>17838.599999999999</v>
      </c>
      <c r="D278" s="12">
        <v>8363.1517100000001</v>
      </c>
      <c r="E278" s="26">
        <f t="shared" si="4"/>
        <v>0.46882332189745834</v>
      </c>
    </row>
    <row r="279" spans="1:5" ht="30" customHeight="1" x14ac:dyDescent="0.25">
      <c r="A279" s="27" t="s">
        <v>474</v>
      </c>
      <c r="B279" s="16" t="s">
        <v>473</v>
      </c>
      <c r="C279" s="11">
        <v>17838.599999999999</v>
      </c>
      <c r="D279" s="11">
        <v>8363.1517100000001</v>
      </c>
      <c r="E279" s="24">
        <f t="shared" si="4"/>
        <v>0.46882332189745834</v>
      </c>
    </row>
    <row r="280" spans="1:5" ht="47.25" customHeight="1" x14ac:dyDescent="0.25">
      <c r="A280" s="27" t="s">
        <v>475</v>
      </c>
      <c r="B280" s="16" t="s">
        <v>338</v>
      </c>
      <c r="C280" s="11">
        <v>13481.8</v>
      </c>
      <c r="D280" s="11">
        <v>7532.2</v>
      </c>
      <c r="E280" s="24">
        <f t="shared" si="4"/>
        <v>0.55869394294530406</v>
      </c>
    </row>
    <row r="281" spans="1:5" x14ac:dyDescent="0.25">
      <c r="A281" s="27" t="s">
        <v>476</v>
      </c>
      <c r="B281" s="16" t="s">
        <v>422</v>
      </c>
      <c r="C281" s="11">
        <v>13481.8</v>
      </c>
      <c r="D281" s="11">
        <v>7532.2</v>
      </c>
      <c r="E281" s="24">
        <f t="shared" si="4"/>
        <v>0.55869394294530406</v>
      </c>
    </row>
    <row r="282" spans="1:5" x14ac:dyDescent="0.25">
      <c r="A282" s="27" t="s">
        <v>477</v>
      </c>
      <c r="B282" s="16" t="s">
        <v>424</v>
      </c>
      <c r="C282" s="11">
        <v>10497.513999999999</v>
      </c>
      <c r="D282" s="11">
        <v>5807.0790299999999</v>
      </c>
      <c r="E282" s="24">
        <f t="shared" si="4"/>
        <v>0.55318611911353488</v>
      </c>
    </row>
    <row r="283" spans="1:5" ht="19.5" customHeight="1" x14ac:dyDescent="0.25">
      <c r="A283" s="27" t="s">
        <v>478</v>
      </c>
      <c r="B283" s="16" t="s">
        <v>426</v>
      </c>
      <c r="C283" s="11">
        <v>62</v>
      </c>
      <c r="D283" s="11"/>
      <c r="E283" s="24"/>
    </row>
    <row r="284" spans="1:5" ht="32.25" customHeight="1" x14ac:dyDescent="0.25">
      <c r="A284" s="27" t="s">
        <v>479</v>
      </c>
      <c r="B284" s="16" t="s">
        <v>428</v>
      </c>
      <c r="C284" s="11">
        <v>2922.2860000000001</v>
      </c>
      <c r="D284" s="11">
        <v>1725.0573999999999</v>
      </c>
      <c r="E284" s="24">
        <f t="shared" si="4"/>
        <v>0.59031094150264551</v>
      </c>
    </row>
    <row r="285" spans="1:5" ht="30" x14ac:dyDescent="0.25">
      <c r="A285" s="27" t="s">
        <v>480</v>
      </c>
      <c r="B285" s="16" t="s">
        <v>354</v>
      </c>
      <c r="C285" s="11">
        <v>4339.5</v>
      </c>
      <c r="D285" s="11">
        <v>830.7</v>
      </c>
      <c r="E285" s="24">
        <f t="shared" si="4"/>
        <v>0.19142758382302111</v>
      </c>
    </row>
    <row r="286" spans="1:5" ht="30" x14ac:dyDescent="0.25">
      <c r="A286" s="27" t="s">
        <v>481</v>
      </c>
      <c r="B286" s="16" t="s">
        <v>356</v>
      </c>
      <c r="C286" s="11">
        <v>4339.5</v>
      </c>
      <c r="D286" s="11">
        <v>830.7</v>
      </c>
      <c r="E286" s="24">
        <f t="shared" si="4"/>
        <v>0.19142758382302111</v>
      </c>
    </row>
    <row r="287" spans="1:5" x14ac:dyDescent="0.25">
      <c r="A287" s="27" t="s">
        <v>482</v>
      </c>
      <c r="B287" s="16" t="s">
        <v>358</v>
      </c>
      <c r="C287" s="11">
        <v>4118.5640000000003</v>
      </c>
      <c r="D287" s="11">
        <v>656.15399000000002</v>
      </c>
      <c r="E287" s="24">
        <f t="shared" si="4"/>
        <v>0.15931620584261894</v>
      </c>
    </row>
    <row r="288" spans="1:5" x14ac:dyDescent="0.25">
      <c r="A288" s="27" t="s">
        <v>483</v>
      </c>
      <c r="B288" s="16" t="s">
        <v>380</v>
      </c>
      <c r="C288" s="11">
        <v>220.93600000000001</v>
      </c>
      <c r="D288" s="11">
        <v>174.48805999999999</v>
      </c>
      <c r="E288" s="24">
        <f t="shared" si="4"/>
        <v>0.78976744396567322</v>
      </c>
    </row>
    <row r="289" spans="1:5" x14ac:dyDescent="0.25">
      <c r="A289" s="27" t="s">
        <v>484</v>
      </c>
      <c r="B289" s="16" t="s">
        <v>364</v>
      </c>
      <c r="C289" s="11">
        <v>17.3</v>
      </c>
      <c r="D289" s="11">
        <v>0.3</v>
      </c>
      <c r="E289" s="24">
        <f t="shared" si="4"/>
        <v>1.7341040462427744E-2</v>
      </c>
    </row>
    <row r="290" spans="1:5" x14ac:dyDescent="0.25">
      <c r="A290" s="27" t="s">
        <v>485</v>
      </c>
      <c r="B290" s="16" t="s">
        <v>366</v>
      </c>
      <c r="C290" s="11">
        <v>17.3</v>
      </c>
      <c r="D290" s="11">
        <v>0.3</v>
      </c>
      <c r="E290" s="24">
        <f t="shared" si="4"/>
        <v>1.7341040462427744E-2</v>
      </c>
    </row>
    <row r="291" spans="1:5" ht="18" customHeight="1" x14ac:dyDescent="0.25">
      <c r="A291" s="27" t="s">
        <v>486</v>
      </c>
      <c r="B291" s="16" t="s">
        <v>451</v>
      </c>
      <c r="C291" s="11">
        <v>3</v>
      </c>
      <c r="D291" s="11">
        <v>2.1999999999999999E-2</v>
      </c>
      <c r="E291" s="24">
        <f t="shared" si="4"/>
        <v>7.3333333333333332E-3</v>
      </c>
    </row>
    <row r="292" spans="1:5" x14ac:dyDescent="0.25">
      <c r="A292" s="27" t="s">
        <v>487</v>
      </c>
      <c r="B292" s="16" t="s">
        <v>393</v>
      </c>
      <c r="C292" s="11">
        <v>2</v>
      </c>
      <c r="D292" s="11">
        <v>2.5999999999999999E-2</v>
      </c>
      <c r="E292" s="24">
        <f t="shared" si="4"/>
        <v>1.2999999999999999E-2</v>
      </c>
    </row>
    <row r="293" spans="1:5" x14ac:dyDescent="0.25">
      <c r="A293" s="27" t="s">
        <v>488</v>
      </c>
      <c r="B293" s="16" t="s">
        <v>368</v>
      </c>
      <c r="C293" s="11">
        <v>12.3</v>
      </c>
      <c r="D293" s="11">
        <v>0.32523000000000002</v>
      </c>
      <c r="E293" s="24">
        <f t="shared" si="4"/>
        <v>2.6441463414634145E-2</v>
      </c>
    </row>
    <row r="294" spans="1:5" x14ac:dyDescent="0.25">
      <c r="A294" s="25" t="s">
        <v>490</v>
      </c>
      <c r="B294" s="15" t="s">
        <v>489</v>
      </c>
      <c r="C294" s="12">
        <v>196104.59753999999</v>
      </c>
      <c r="D294" s="12">
        <v>86638.924620000005</v>
      </c>
      <c r="E294" s="26">
        <f t="shared" si="4"/>
        <v>0.44179955853573516</v>
      </c>
    </row>
    <row r="295" spans="1:5" x14ac:dyDescent="0.25">
      <c r="A295" s="27" t="s">
        <v>492</v>
      </c>
      <c r="B295" s="16" t="s">
        <v>491</v>
      </c>
      <c r="C295" s="11">
        <v>54135.696469999995</v>
      </c>
      <c r="D295" s="11"/>
      <c r="E295" s="24"/>
    </row>
    <row r="296" spans="1:5" ht="30" x14ac:dyDescent="0.25">
      <c r="A296" s="27" t="s">
        <v>493</v>
      </c>
      <c r="B296" s="16" t="s">
        <v>354</v>
      </c>
      <c r="C296" s="11">
        <v>54135.696469999995</v>
      </c>
      <c r="D296" s="11"/>
      <c r="E296" s="24"/>
    </row>
    <row r="297" spans="1:5" ht="30" x14ac:dyDescent="0.25">
      <c r="A297" s="27" t="s">
        <v>494</v>
      </c>
      <c r="B297" s="16" t="s">
        <v>356</v>
      </c>
      <c r="C297" s="11">
        <v>54135.696469999995</v>
      </c>
      <c r="D297" s="11"/>
      <c r="E297" s="24"/>
    </row>
    <row r="298" spans="1:5" ht="30.75" customHeight="1" x14ac:dyDescent="0.25">
      <c r="A298" s="27" t="s">
        <v>496</v>
      </c>
      <c r="B298" s="16" t="s">
        <v>495</v>
      </c>
      <c r="C298" s="11">
        <v>54135.696469999995</v>
      </c>
      <c r="D298" s="11"/>
      <c r="E298" s="24"/>
    </row>
    <row r="299" spans="1:5" x14ac:dyDescent="0.25">
      <c r="A299" s="27" t="s">
        <v>498</v>
      </c>
      <c r="B299" s="16" t="s">
        <v>497</v>
      </c>
      <c r="C299" s="11">
        <v>141758.90106999999</v>
      </c>
      <c r="D299" s="11">
        <v>86538.924620000005</v>
      </c>
      <c r="E299" s="24">
        <f t="shared" si="4"/>
        <v>0.61046554372813189</v>
      </c>
    </row>
    <row r="300" spans="1:5" ht="44.25" customHeight="1" x14ac:dyDescent="0.25">
      <c r="A300" s="27" t="s">
        <v>499</v>
      </c>
      <c r="B300" s="16" t="s">
        <v>338</v>
      </c>
      <c r="C300" s="11">
        <v>43400</v>
      </c>
      <c r="D300" s="11">
        <v>25459.085850000003</v>
      </c>
      <c r="E300" s="24">
        <f t="shared" si="4"/>
        <v>0.5866148813364056</v>
      </c>
    </row>
    <row r="301" spans="1:5" x14ac:dyDescent="0.25">
      <c r="A301" s="27" t="s">
        <v>500</v>
      </c>
      <c r="B301" s="16" t="s">
        <v>422</v>
      </c>
      <c r="C301" s="11">
        <v>43400</v>
      </c>
      <c r="D301" s="11">
        <v>25459.085850000003</v>
      </c>
      <c r="E301" s="24">
        <f t="shared" si="4"/>
        <v>0.5866148813364056</v>
      </c>
    </row>
    <row r="302" spans="1:5" x14ac:dyDescent="0.25">
      <c r="A302" s="27" t="s">
        <v>501</v>
      </c>
      <c r="B302" s="16" t="s">
        <v>424</v>
      </c>
      <c r="C302" s="11">
        <v>32980</v>
      </c>
      <c r="D302" s="11">
        <v>19716.13522</v>
      </c>
      <c r="E302" s="24">
        <f t="shared" si="4"/>
        <v>0.59782095876288666</v>
      </c>
    </row>
    <row r="303" spans="1:5" ht="14.25" customHeight="1" x14ac:dyDescent="0.25">
      <c r="A303" s="27" t="s">
        <v>502</v>
      </c>
      <c r="B303" s="16" t="s">
        <v>426</v>
      </c>
      <c r="C303" s="11">
        <v>12</v>
      </c>
      <c r="D303" s="11">
        <v>4.5999999999999996</v>
      </c>
      <c r="E303" s="24">
        <f t="shared" si="4"/>
        <v>0.3833333333333333</v>
      </c>
    </row>
    <row r="304" spans="1:5" ht="27.75" customHeight="1" x14ac:dyDescent="0.25">
      <c r="A304" s="27" t="s">
        <v>503</v>
      </c>
      <c r="B304" s="16" t="s">
        <v>428</v>
      </c>
      <c r="C304" s="11">
        <v>10408</v>
      </c>
      <c r="D304" s="11">
        <v>5738.3506299999999</v>
      </c>
      <c r="E304" s="24">
        <f t="shared" si="4"/>
        <v>0.55134037567255956</v>
      </c>
    </row>
    <row r="305" spans="1:5" ht="30" x14ac:dyDescent="0.25">
      <c r="A305" s="27" t="s">
        <v>504</v>
      </c>
      <c r="B305" s="16" t="s">
        <v>354</v>
      </c>
      <c r="C305" s="11">
        <v>98233.901069999993</v>
      </c>
      <c r="D305" s="11">
        <v>61008.602570000003</v>
      </c>
      <c r="E305" s="24">
        <f t="shared" si="4"/>
        <v>0.62105446190644709</v>
      </c>
    </row>
    <row r="306" spans="1:5" ht="30" x14ac:dyDescent="0.25">
      <c r="A306" s="27" t="s">
        <v>505</v>
      </c>
      <c r="B306" s="16" t="s">
        <v>356</v>
      </c>
      <c r="C306" s="11">
        <v>98233.901069999993</v>
      </c>
      <c r="D306" s="11">
        <v>61008.602570000003</v>
      </c>
      <c r="E306" s="24">
        <f t="shared" si="4"/>
        <v>0.62105446190644709</v>
      </c>
    </row>
    <row r="307" spans="1:5" ht="30" customHeight="1" x14ac:dyDescent="0.25">
      <c r="A307" s="27" t="s">
        <v>506</v>
      </c>
      <c r="B307" s="16" t="s">
        <v>495</v>
      </c>
      <c r="C307" s="11">
        <v>50</v>
      </c>
      <c r="D307" s="11">
        <v>30.853380000000001</v>
      </c>
      <c r="E307" s="24">
        <f t="shared" si="4"/>
        <v>0.61706760000000005</v>
      </c>
    </row>
    <row r="308" spans="1:5" x14ac:dyDescent="0.25">
      <c r="A308" s="27" t="s">
        <v>507</v>
      </c>
      <c r="B308" s="16" t="s">
        <v>358</v>
      </c>
      <c r="C308" s="11">
        <v>91209.901069999993</v>
      </c>
      <c r="D308" s="11">
        <v>57277.174700000003</v>
      </c>
      <c r="E308" s="24">
        <f t="shared" si="4"/>
        <v>0.62797102099740287</v>
      </c>
    </row>
    <row r="309" spans="1:5" x14ac:dyDescent="0.25">
      <c r="A309" s="27" t="s">
        <v>508</v>
      </c>
      <c r="B309" s="16" t="s">
        <v>380</v>
      </c>
      <c r="C309" s="11">
        <v>6974</v>
      </c>
      <c r="D309" s="11">
        <v>3700.5744900000004</v>
      </c>
      <c r="E309" s="24">
        <f t="shared" si="4"/>
        <v>0.5306243891597362</v>
      </c>
    </row>
    <row r="310" spans="1:5" x14ac:dyDescent="0.25">
      <c r="A310" s="27" t="s">
        <v>509</v>
      </c>
      <c r="B310" s="16" t="s">
        <v>364</v>
      </c>
      <c r="C310" s="11">
        <v>125</v>
      </c>
      <c r="D310" s="11">
        <v>71.236199999999997</v>
      </c>
      <c r="E310" s="24">
        <f t="shared" si="4"/>
        <v>0.5698896</v>
      </c>
    </row>
    <row r="311" spans="1:5" x14ac:dyDescent="0.25">
      <c r="A311" s="27" t="s">
        <v>510</v>
      </c>
      <c r="B311" s="16" t="s">
        <v>366</v>
      </c>
      <c r="C311" s="11">
        <v>125</v>
      </c>
      <c r="D311" s="11">
        <v>71.236199999999997</v>
      </c>
      <c r="E311" s="24">
        <f t="shared" si="4"/>
        <v>0.5698896</v>
      </c>
    </row>
    <row r="312" spans="1:5" x14ac:dyDescent="0.25">
      <c r="A312" s="27" t="s">
        <v>511</v>
      </c>
      <c r="B312" s="16" t="s">
        <v>393</v>
      </c>
      <c r="C312" s="11">
        <v>120</v>
      </c>
      <c r="D312" s="11">
        <v>69.622500000000002</v>
      </c>
      <c r="E312" s="24">
        <f t="shared" si="4"/>
        <v>0.58018749999999997</v>
      </c>
    </row>
    <row r="313" spans="1:5" x14ac:dyDescent="0.25">
      <c r="A313" s="27" t="s">
        <v>512</v>
      </c>
      <c r="B313" s="16" t="s">
        <v>368</v>
      </c>
      <c r="C313" s="11">
        <v>5</v>
      </c>
      <c r="D313" s="11">
        <v>1.6137000000000001</v>
      </c>
      <c r="E313" s="24">
        <f t="shared" si="4"/>
        <v>0.32274000000000003</v>
      </c>
    </row>
    <row r="314" spans="1:5" x14ac:dyDescent="0.25">
      <c r="A314" s="27" t="s">
        <v>514</v>
      </c>
      <c r="B314" s="16" t="s">
        <v>513</v>
      </c>
      <c r="C314" s="11">
        <v>210</v>
      </c>
      <c r="D314" s="11">
        <v>100</v>
      </c>
      <c r="E314" s="24">
        <f t="shared" si="4"/>
        <v>0.47619047619047616</v>
      </c>
    </row>
    <row r="315" spans="1:5" ht="30" x14ac:dyDescent="0.25">
      <c r="A315" s="27" t="s">
        <v>515</v>
      </c>
      <c r="B315" s="16" t="s">
        <v>354</v>
      </c>
      <c r="C315" s="11">
        <v>150</v>
      </c>
      <c r="D315" s="11">
        <v>100</v>
      </c>
      <c r="E315" s="24">
        <f t="shared" si="4"/>
        <v>0.66666666666666663</v>
      </c>
    </row>
    <row r="316" spans="1:5" ht="30" x14ac:dyDescent="0.25">
      <c r="A316" s="27" t="s">
        <v>516</v>
      </c>
      <c r="B316" s="16" t="s">
        <v>356</v>
      </c>
      <c r="C316" s="11">
        <v>150</v>
      </c>
      <c r="D316" s="11">
        <v>100</v>
      </c>
      <c r="E316" s="24">
        <f t="shared" si="4"/>
        <v>0.66666666666666663</v>
      </c>
    </row>
    <row r="317" spans="1:5" x14ac:dyDescent="0.25">
      <c r="A317" s="27" t="s">
        <v>517</v>
      </c>
      <c r="B317" s="16" t="s">
        <v>358</v>
      </c>
      <c r="C317" s="11">
        <v>150</v>
      </c>
      <c r="D317" s="11">
        <v>100</v>
      </c>
      <c r="E317" s="24">
        <f t="shared" si="4"/>
        <v>0.66666666666666663</v>
      </c>
    </row>
    <row r="318" spans="1:5" x14ac:dyDescent="0.25">
      <c r="A318" s="27" t="s">
        <v>518</v>
      </c>
      <c r="B318" s="16" t="s">
        <v>364</v>
      </c>
      <c r="C318" s="11">
        <v>60</v>
      </c>
      <c r="D318" s="11"/>
      <c r="E318" s="24"/>
    </row>
    <row r="319" spans="1:5" ht="46.5" customHeight="1" x14ac:dyDescent="0.25">
      <c r="A319" s="27" t="s">
        <v>520</v>
      </c>
      <c r="B319" s="16" t="s">
        <v>519</v>
      </c>
      <c r="C319" s="11">
        <v>60</v>
      </c>
      <c r="D319" s="11"/>
      <c r="E319" s="24"/>
    </row>
    <row r="320" spans="1:5" ht="43.5" customHeight="1" x14ac:dyDescent="0.25">
      <c r="A320" s="27" t="s">
        <v>522</v>
      </c>
      <c r="B320" s="16" t="s">
        <v>521</v>
      </c>
      <c r="C320" s="11">
        <v>60</v>
      </c>
      <c r="D320" s="11"/>
      <c r="E320" s="24"/>
    </row>
    <row r="321" spans="1:5" x14ac:dyDescent="0.25">
      <c r="A321" s="25" t="s">
        <v>524</v>
      </c>
      <c r="B321" s="15" t="s">
        <v>523</v>
      </c>
      <c r="C321" s="12">
        <v>579984.37332000001</v>
      </c>
      <c r="D321" s="12">
        <v>101545.52953</v>
      </c>
      <c r="E321" s="26">
        <f t="shared" si="4"/>
        <v>0.17508321637826846</v>
      </c>
    </row>
    <row r="322" spans="1:5" x14ac:dyDescent="0.25">
      <c r="A322" s="27" t="s">
        <v>526</v>
      </c>
      <c r="B322" s="16" t="s">
        <v>525</v>
      </c>
      <c r="C322" s="11">
        <v>525263.32709999999</v>
      </c>
      <c r="D322" s="11">
        <v>92086.925629999998</v>
      </c>
      <c r="E322" s="24">
        <f t="shared" si="4"/>
        <v>0.17531573380234944</v>
      </c>
    </row>
    <row r="323" spans="1:5" ht="30" x14ac:dyDescent="0.25">
      <c r="A323" s="27" t="s">
        <v>527</v>
      </c>
      <c r="B323" s="16" t="s">
        <v>354</v>
      </c>
      <c r="C323" s="11">
        <v>9576.3251199999995</v>
      </c>
      <c r="D323" s="11">
        <v>2895.10788</v>
      </c>
      <c r="E323" s="24">
        <f t="shared" si="4"/>
        <v>0.30231929719612527</v>
      </c>
    </row>
    <row r="324" spans="1:5" ht="30" x14ac:dyDescent="0.25">
      <c r="A324" s="27" t="s">
        <v>528</v>
      </c>
      <c r="B324" s="16" t="s">
        <v>356</v>
      </c>
      <c r="C324" s="11">
        <v>9576.3251199999995</v>
      </c>
      <c r="D324" s="11">
        <v>2895.10788</v>
      </c>
      <c r="E324" s="24">
        <f t="shared" si="4"/>
        <v>0.30231929719612527</v>
      </c>
    </row>
    <row r="325" spans="1:5" x14ac:dyDescent="0.25">
      <c r="A325" s="27" t="s">
        <v>529</v>
      </c>
      <c r="B325" s="16" t="s">
        <v>358</v>
      </c>
      <c r="C325" s="11">
        <v>8776.3251199999995</v>
      </c>
      <c r="D325" s="11">
        <v>2199.4685399999998</v>
      </c>
      <c r="E325" s="24">
        <f t="shared" si="4"/>
        <v>0.25061384006703707</v>
      </c>
    </row>
    <row r="326" spans="1:5" x14ac:dyDescent="0.25">
      <c r="A326" s="27" t="s">
        <v>530</v>
      </c>
      <c r="B326" s="16" t="s">
        <v>380</v>
      </c>
      <c r="C326" s="11">
        <v>800</v>
      </c>
      <c r="D326" s="11">
        <v>695.63933999999995</v>
      </c>
      <c r="E326" s="24">
        <f t="shared" si="4"/>
        <v>0.86954917499999995</v>
      </c>
    </row>
    <row r="327" spans="1:5" ht="30" x14ac:dyDescent="0.25">
      <c r="A327" s="27" t="s">
        <v>532</v>
      </c>
      <c r="B327" s="16" t="s">
        <v>531</v>
      </c>
      <c r="C327" s="11">
        <v>511024.58198000002</v>
      </c>
      <c r="D327" s="11">
        <v>87372.493930000011</v>
      </c>
      <c r="E327" s="24">
        <f t="shared" si="4"/>
        <v>0.17097512920311828</v>
      </c>
    </row>
    <row r="328" spans="1:5" x14ac:dyDescent="0.25">
      <c r="A328" s="27" t="s">
        <v>534</v>
      </c>
      <c r="B328" s="16" t="s">
        <v>533</v>
      </c>
      <c r="C328" s="11">
        <v>511024.58198000002</v>
      </c>
      <c r="D328" s="11">
        <v>87372.493930000011</v>
      </c>
      <c r="E328" s="24">
        <f t="shared" si="4"/>
        <v>0.17097512920311828</v>
      </c>
    </row>
    <row r="329" spans="1:5" ht="31.7" customHeight="1" x14ac:dyDescent="0.25">
      <c r="A329" s="27" t="s">
        <v>536</v>
      </c>
      <c r="B329" s="16" t="s">
        <v>535</v>
      </c>
      <c r="C329" s="11">
        <v>117165.8</v>
      </c>
      <c r="D329" s="11">
        <v>18966.574129999997</v>
      </c>
      <c r="E329" s="24">
        <f t="shared" si="4"/>
        <v>0.16187807474536081</v>
      </c>
    </row>
    <row r="330" spans="1:5" ht="31.7" customHeight="1" x14ac:dyDescent="0.25">
      <c r="A330" s="27" t="s">
        <v>538</v>
      </c>
      <c r="B330" s="16" t="s">
        <v>537</v>
      </c>
      <c r="C330" s="11">
        <v>393858.78198000003</v>
      </c>
      <c r="D330" s="11">
        <v>68405.919800000003</v>
      </c>
      <c r="E330" s="24">
        <f t="shared" si="4"/>
        <v>0.1736813368896104</v>
      </c>
    </row>
    <row r="331" spans="1:5" x14ac:dyDescent="0.25">
      <c r="A331" s="27" t="s">
        <v>539</v>
      </c>
      <c r="B331" s="16" t="s">
        <v>364</v>
      </c>
      <c r="C331" s="11">
        <v>4662.42</v>
      </c>
      <c r="D331" s="11">
        <v>1819.3238200000001</v>
      </c>
      <c r="E331" s="24">
        <f t="shared" si="4"/>
        <v>0.39021019556367725</v>
      </c>
    </row>
    <row r="332" spans="1:5" ht="45" customHeight="1" x14ac:dyDescent="0.25">
      <c r="A332" s="27" t="s">
        <v>540</v>
      </c>
      <c r="B332" s="16" t="s">
        <v>519</v>
      </c>
      <c r="C332" s="11">
        <v>4560.8</v>
      </c>
      <c r="D332" s="11">
        <v>1718.8873899999999</v>
      </c>
      <c r="E332" s="24">
        <f t="shared" si="4"/>
        <v>0.37688286923346775</v>
      </c>
    </row>
    <row r="333" spans="1:5" ht="46.5" customHeight="1" x14ac:dyDescent="0.25">
      <c r="A333" s="27" t="s">
        <v>542</v>
      </c>
      <c r="B333" s="16" t="s">
        <v>541</v>
      </c>
      <c r="C333" s="11">
        <v>4560.8</v>
      </c>
      <c r="D333" s="11">
        <v>1718.8873899999999</v>
      </c>
      <c r="E333" s="24">
        <f t="shared" si="4"/>
        <v>0.37688286923346775</v>
      </c>
    </row>
    <row r="334" spans="1:5" x14ac:dyDescent="0.25">
      <c r="A334" s="27" t="s">
        <v>543</v>
      </c>
      <c r="B334" s="16" t="s">
        <v>388</v>
      </c>
      <c r="C334" s="11">
        <v>100</v>
      </c>
      <c r="D334" s="11">
        <v>100</v>
      </c>
      <c r="E334" s="24">
        <f t="shared" ref="E334:E397" si="5">D334/C334</f>
        <v>1</v>
      </c>
    </row>
    <row r="335" spans="1:5" ht="27.75" customHeight="1" x14ac:dyDescent="0.25">
      <c r="A335" s="27" t="s">
        <v>544</v>
      </c>
      <c r="B335" s="16" t="s">
        <v>390</v>
      </c>
      <c r="C335" s="11">
        <v>100</v>
      </c>
      <c r="D335" s="11">
        <v>100</v>
      </c>
      <c r="E335" s="24">
        <f t="shared" si="5"/>
        <v>1</v>
      </c>
    </row>
    <row r="336" spans="1:5" x14ac:dyDescent="0.25">
      <c r="A336" s="27" t="s">
        <v>545</v>
      </c>
      <c r="B336" s="16" t="s">
        <v>366</v>
      </c>
      <c r="C336" s="11">
        <v>1.62</v>
      </c>
      <c r="D336" s="11">
        <v>0.43642999999999998</v>
      </c>
      <c r="E336" s="24">
        <f t="shared" si="5"/>
        <v>0.26940123456790122</v>
      </c>
    </row>
    <row r="337" spans="1:5" x14ac:dyDescent="0.25">
      <c r="A337" s="27" t="s">
        <v>546</v>
      </c>
      <c r="B337" s="16" t="s">
        <v>368</v>
      </c>
      <c r="C337" s="11">
        <v>1.62</v>
      </c>
      <c r="D337" s="11">
        <v>0.43642999999999998</v>
      </c>
      <c r="E337" s="24">
        <f t="shared" si="5"/>
        <v>0.26940123456790122</v>
      </c>
    </row>
    <row r="338" spans="1:5" x14ac:dyDescent="0.25">
      <c r="A338" s="27" t="s">
        <v>548</v>
      </c>
      <c r="B338" s="16" t="s">
        <v>547</v>
      </c>
      <c r="C338" s="11">
        <v>967</v>
      </c>
      <c r="D338" s="11">
        <v>284.93666999999999</v>
      </c>
      <c r="E338" s="24">
        <f t="shared" si="5"/>
        <v>0.29466046535677354</v>
      </c>
    </row>
    <row r="339" spans="1:5" ht="30" x14ac:dyDescent="0.25">
      <c r="A339" s="27" t="s">
        <v>549</v>
      </c>
      <c r="B339" s="16" t="s">
        <v>354</v>
      </c>
      <c r="C339" s="11">
        <v>967</v>
      </c>
      <c r="D339" s="11">
        <v>284.93666999999999</v>
      </c>
      <c r="E339" s="24">
        <f t="shared" si="5"/>
        <v>0.29466046535677354</v>
      </c>
    </row>
    <row r="340" spans="1:5" ht="30" x14ac:dyDescent="0.25">
      <c r="A340" s="27" t="s">
        <v>550</v>
      </c>
      <c r="B340" s="16" t="s">
        <v>356</v>
      </c>
      <c r="C340" s="11">
        <v>967</v>
      </c>
      <c r="D340" s="11">
        <v>284.93666999999999</v>
      </c>
      <c r="E340" s="24">
        <f t="shared" si="5"/>
        <v>0.29466046535677354</v>
      </c>
    </row>
    <row r="341" spans="1:5" x14ac:dyDescent="0.25">
      <c r="A341" s="27" t="s">
        <v>551</v>
      </c>
      <c r="B341" s="16" t="s">
        <v>358</v>
      </c>
      <c r="C341" s="11">
        <v>967</v>
      </c>
      <c r="D341" s="11">
        <v>284.93666999999999</v>
      </c>
      <c r="E341" s="24">
        <f t="shared" si="5"/>
        <v>0.29466046535677354</v>
      </c>
    </row>
    <row r="342" spans="1:5" x14ac:dyDescent="0.25">
      <c r="A342" s="27" t="s">
        <v>553</v>
      </c>
      <c r="B342" s="16" t="s">
        <v>552</v>
      </c>
      <c r="C342" s="11">
        <v>41134.800000000003</v>
      </c>
      <c r="D342" s="11">
        <v>2417.3643099999999</v>
      </c>
      <c r="E342" s="24">
        <f t="shared" si="5"/>
        <v>5.8766891050886345E-2</v>
      </c>
    </row>
    <row r="343" spans="1:5" ht="30" x14ac:dyDescent="0.25">
      <c r="A343" s="27" t="s">
        <v>554</v>
      </c>
      <c r="B343" s="16" t="s">
        <v>354</v>
      </c>
      <c r="C343" s="11">
        <v>38790.800000000003</v>
      </c>
      <c r="D343" s="11">
        <v>2416.8643099999999</v>
      </c>
      <c r="E343" s="24">
        <f t="shared" si="5"/>
        <v>6.2305090640048667E-2</v>
      </c>
    </row>
    <row r="344" spans="1:5" ht="30" x14ac:dyDescent="0.25">
      <c r="A344" s="27" t="s">
        <v>555</v>
      </c>
      <c r="B344" s="16" t="s">
        <v>356</v>
      </c>
      <c r="C344" s="11">
        <v>38790.800000000003</v>
      </c>
      <c r="D344" s="11">
        <v>2416.8643099999999</v>
      </c>
      <c r="E344" s="24">
        <f t="shared" si="5"/>
        <v>6.2305090640048667E-2</v>
      </c>
    </row>
    <row r="345" spans="1:5" x14ac:dyDescent="0.25">
      <c r="A345" s="27" t="s">
        <v>556</v>
      </c>
      <c r="B345" s="16" t="s">
        <v>358</v>
      </c>
      <c r="C345" s="11">
        <v>38660.800000000003</v>
      </c>
      <c r="D345" s="11">
        <v>2416.8643099999999</v>
      </c>
      <c r="E345" s="24">
        <f t="shared" si="5"/>
        <v>6.2514596438770012E-2</v>
      </c>
    </row>
    <row r="346" spans="1:5" x14ac:dyDescent="0.25">
      <c r="A346" s="27" t="s">
        <v>557</v>
      </c>
      <c r="B346" s="16" t="s">
        <v>380</v>
      </c>
      <c r="C346" s="11">
        <v>130</v>
      </c>
      <c r="D346" s="11"/>
      <c r="E346" s="24"/>
    </row>
    <row r="347" spans="1:5" x14ac:dyDescent="0.25">
      <c r="A347" s="27" t="s">
        <v>558</v>
      </c>
      <c r="B347" s="16" t="s">
        <v>360</v>
      </c>
      <c r="C347" s="11">
        <v>17</v>
      </c>
      <c r="D347" s="11"/>
      <c r="E347" s="24"/>
    </row>
    <row r="348" spans="1:5" x14ac:dyDescent="0.25">
      <c r="A348" s="27" t="s">
        <v>559</v>
      </c>
      <c r="B348" s="16" t="s">
        <v>362</v>
      </c>
      <c r="C348" s="11">
        <v>17</v>
      </c>
      <c r="D348" s="11"/>
      <c r="E348" s="24"/>
    </row>
    <row r="349" spans="1:5" ht="30" x14ac:dyDescent="0.25">
      <c r="A349" s="27" t="s">
        <v>560</v>
      </c>
      <c r="B349" s="16" t="s">
        <v>443</v>
      </c>
      <c r="C349" s="11">
        <v>2300</v>
      </c>
      <c r="D349" s="11"/>
      <c r="E349" s="24"/>
    </row>
    <row r="350" spans="1:5" x14ac:dyDescent="0.25">
      <c r="A350" s="27" t="s">
        <v>561</v>
      </c>
      <c r="B350" s="16" t="s">
        <v>445</v>
      </c>
      <c r="C350" s="11">
        <v>2300</v>
      </c>
      <c r="D350" s="11"/>
      <c r="E350" s="24"/>
    </row>
    <row r="351" spans="1:5" x14ac:dyDescent="0.25">
      <c r="A351" s="27" t="s">
        <v>563</v>
      </c>
      <c r="B351" s="16" t="s">
        <v>562</v>
      </c>
      <c r="C351" s="11">
        <v>2300</v>
      </c>
      <c r="D351" s="11"/>
      <c r="E351" s="24"/>
    </row>
    <row r="352" spans="1:5" x14ac:dyDescent="0.25">
      <c r="A352" s="27" t="s">
        <v>564</v>
      </c>
      <c r="B352" s="16" t="s">
        <v>364</v>
      </c>
      <c r="C352" s="11">
        <v>27</v>
      </c>
      <c r="D352" s="11">
        <v>0.5</v>
      </c>
      <c r="E352" s="24">
        <f t="shared" si="5"/>
        <v>1.8518518518518517E-2</v>
      </c>
    </row>
    <row r="353" spans="1:5" x14ac:dyDescent="0.25">
      <c r="A353" s="27" t="s">
        <v>565</v>
      </c>
      <c r="B353" s="16" t="s">
        <v>366</v>
      </c>
      <c r="C353" s="11">
        <v>27</v>
      </c>
      <c r="D353" s="11">
        <v>0.5</v>
      </c>
      <c r="E353" s="24">
        <f t="shared" si="5"/>
        <v>1.8518518518518517E-2</v>
      </c>
    </row>
    <row r="354" spans="1:5" x14ac:dyDescent="0.25">
      <c r="A354" s="27" t="s">
        <v>566</v>
      </c>
      <c r="B354" s="16" t="s">
        <v>393</v>
      </c>
      <c r="C354" s="11">
        <v>1</v>
      </c>
      <c r="D354" s="11">
        <v>0.5</v>
      </c>
      <c r="E354" s="24">
        <f t="shared" si="5"/>
        <v>0.5</v>
      </c>
    </row>
    <row r="355" spans="1:5" x14ac:dyDescent="0.25">
      <c r="A355" s="27" t="s">
        <v>567</v>
      </c>
      <c r="B355" s="16" t="s">
        <v>368</v>
      </c>
      <c r="C355" s="11">
        <v>26</v>
      </c>
      <c r="D355" s="11"/>
      <c r="E355" s="24"/>
    </row>
    <row r="356" spans="1:5" ht="18.75" customHeight="1" x14ac:dyDescent="0.25">
      <c r="A356" s="27" t="s">
        <v>569</v>
      </c>
      <c r="B356" s="16" t="s">
        <v>568</v>
      </c>
      <c r="C356" s="11">
        <v>12619.246220000001</v>
      </c>
      <c r="D356" s="11">
        <v>6756.3029200000001</v>
      </c>
      <c r="E356" s="24">
        <f t="shared" si="5"/>
        <v>0.53539671088214968</v>
      </c>
    </row>
    <row r="357" spans="1:5" ht="46.5" customHeight="1" x14ac:dyDescent="0.25">
      <c r="A357" s="27" t="s">
        <v>570</v>
      </c>
      <c r="B357" s="16" t="s">
        <v>338</v>
      </c>
      <c r="C357" s="11">
        <v>11813.36852</v>
      </c>
      <c r="D357" s="11">
        <v>6248.4315099999994</v>
      </c>
      <c r="E357" s="24">
        <f t="shared" si="5"/>
        <v>0.52892885711822346</v>
      </c>
    </row>
    <row r="358" spans="1:5" ht="16.5" customHeight="1" x14ac:dyDescent="0.25">
      <c r="A358" s="27" t="s">
        <v>571</v>
      </c>
      <c r="B358" s="16" t="s">
        <v>340</v>
      </c>
      <c r="C358" s="11">
        <v>11813.36852</v>
      </c>
      <c r="D358" s="11">
        <v>6248.4315099999994</v>
      </c>
      <c r="E358" s="24">
        <f t="shared" si="5"/>
        <v>0.52892885711822346</v>
      </c>
    </row>
    <row r="359" spans="1:5" ht="20.25" customHeight="1" x14ac:dyDescent="0.25">
      <c r="A359" s="27" t="s">
        <v>572</v>
      </c>
      <c r="B359" s="16" t="s">
        <v>342</v>
      </c>
      <c r="C359" s="11">
        <v>8954.8555199999992</v>
      </c>
      <c r="D359" s="11">
        <v>4915.0117699999992</v>
      </c>
      <c r="E359" s="24">
        <f t="shared" si="5"/>
        <v>0.54886555779964163</v>
      </c>
    </row>
    <row r="360" spans="1:5" ht="45.75" customHeight="1" x14ac:dyDescent="0.25">
      <c r="A360" s="27" t="s">
        <v>573</v>
      </c>
      <c r="B360" s="16" t="s">
        <v>346</v>
      </c>
      <c r="C360" s="11">
        <v>2858.5129999999999</v>
      </c>
      <c r="D360" s="11">
        <v>1333.41974</v>
      </c>
      <c r="E360" s="24">
        <f t="shared" si="5"/>
        <v>0.46647321177129508</v>
      </c>
    </row>
    <row r="361" spans="1:5" ht="30" x14ac:dyDescent="0.25">
      <c r="A361" s="27" t="s">
        <v>574</v>
      </c>
      <c r="B361" s="16" t="s">
        <v>354</v>
      </c>
      <c r="C361" s="11">
        <v>403.8</v>
      </c>
      <c r="D361" s="11">
        <v>107.371</v>
      </c>
      <c r="E361" s="24">
        <f t="shared" si="5"/>
        <v>0.26590143635463098</v>
      </c>
    </row>
    <row r="362" spans="1:5" ht="30" x14ac:dyDescent="0.25">
      <c r="A362" s="27" t="s">
        <v>575</v>
      </c>
      <c r="B362" s="16" t="s">
        <v>356</v>
      </c>
      <c r="C362" s="11">
        <v>403.8</v>
      </c>
      <c r="D362" s="11">
        <v>107.371</v>
      </c>
      <c r="E362" s="24">
        <f t="shared" si="5"/>
        <v>0.26590143635463098</v>
      </c>
    </row>
    <row r="363" spans="1:5" x14ac:dyDescent="0.25">
      <c r="A363" s="27" t="s">
        <v>576</v>
      </c>
      <c r="B363" s="16" t="s">
        <v>358</v>
      </c>
      <c r="C363" s="11">
        <v>403.8</v>
      </c>
      <c r="D363" s="11">
        <v>107.371</v>
      </c>
      <c r="E363" s="24">
        <f t="shared" si="5"/>
        <v>0.26590143635463098</v>
      </c>
    </row>
    <row r="364" spans="1:5" x14ac:dyDescent="0.25">
      <c r="A364" s="27" t="s">
        <v>577</v>
      </c>
      <c r="B364" s="16" t="s">
        <v>364</v>
      </c>
      <c r="C364" s="11">
        <v>402</v>
      </c>
      <c r="D364" s="11">
        <v>400.50040999999999</v>
      </c>
      <c r="E364" s="24">
        <f t="shared" si="5"/>
        <v>0.99626967661691535</v>
      </c>
    </row>
    <row r="365" spans="1:5" x14ac:dyDescent="0.25">
      <c r="A365" s="27" t="s">
        <v>578</v>
      </c>
      <c r="B365" s="16" t="s">
        <v>366</v>
      </c>
      <c r="C365" s="11">
        <v>402</v>
      </c>
      <c r="D365" s="11">
        <v>400.50040999999999</v>
      </c>
      <c r="E365" s="24">
        <f t="shared" si="5"/>
        <v>0.99626967661691535</v>
      </c>
    </row>
    <row r="366" spans="1:5" x14ac:dyDescent="0.25">
      <c r="A366" s="27" t="s">
        <v>579</v>
      </c>
      <c r="B366" s="16" t="s">
        <v>368</v>
      </c>
      <c r="C366" s="11">
        <v>402</v>
      </c>
      <c r="D366" s="11">
        <v>400.50040999999999</v>
      </c>
      <c r="E366" s="24">
        <f t="shared" si="5"/>
        <v>0.99626967661691535</v>
      </c>
    </row>
    <row r="367" spans="1:5" x14ac:dyDescent="0.25">
      <c r="A367" s="25" t="s">
        <v>581</v>
      </c>
      <c r="B367" s="15" t="s">
        <v>580</v>
      </c>
      <c r="C367" s="12">
        <v>26841.97696</v>
      </c>
      <c r="D367" s="12">
        <v>590.36415</v>
      </c>
      <c r="E367" s="26">
        <f t="shared" si="5"/>
        <v>2.1994063659311031E-2</v>
      </c>
    </row>
    <row r="368" spans="1:5" x14ac:dyDescent="0.25">
      <c r="A368" s="27" t="s">
        <v>583</v>
      </c>
      <c r="B368" s="16" t="s">
        <v>582</v>
      </c>
      <c r="C368" s="11">
        <v>26841.97696</v>
      </c>
      <c r="D368" s="11">
        <v>590.36415</v>
      </c>
      <c r="E368" s="24">
        <f t="shared" si="5"/>
        <v>2.1994063659311031E-2</v>
      </c>
    </row>
    <row r="369" spans="1:5" ht="46.5" customHeight="1" x14ac:dyDescent="0.25">
      <c r="A369" s="27" t="s">
        <v>584</v>
      </c>
      <c r="B369" s="16" t="s">
        <v>338</v>
      </c>
      <c r="C369" s="11">
        <v>339.00299999999999</v>
      </c>
      <c r="D369" s="11"/>
      <c r="E369" s="24"/>
    </row>
    <row r="370" spans="1:5" ht="16.5" customHeight="1" x14ac:dyDescent="0.25">
      <c r="A370" s="27" t="s">
        <v>585</v>
      </c>
      <c r="B370" s="16" t="s">
        <v>340</v>
      </c>
      <c r="C370" s="11">
        <v>339.00299999999999</v>
      </c>
      <c r="D370" s="11"/>
      <c r="E370" s="24"/>
    </row>
    <row r="371" spans="1:5" ht="16.5" customHeight="1" x14ac:dyDescent="0.25">
      <c r="A371" s="27" t="s">
        <v>586</v>
      </c>
      <c r="B371" s="16" t="s">
        <v>342</v>
      </c>
      <c r="C371" s="11">
        <v>260.39100000000002</v>
      </c>
      <c r="D371" s="11"/>
      <c r="E371" s="24"/>
    </row>
    <row r="372" spans="1:5" ht="44.25" customHeight="1" x14ac:dyDescent="0.25">
      <c r="A372" s="27" t="s">
        <v>587</v>
      </c>
      <c r="B372" s="16" t="s">
        <v>346</v>
      </c>
      <c r="C372" s="11">
        <v>78.611999999999995</v>
      </c>
      <c r="D372" s="11"/>
      <c r="E372" s="24"/>
    </row>
    <row r="373" spans="1:5" ht="30" x14ac:dyDescent="0.25">
      <c r="A373" s="27" t="s">
        <v>588</v>
      </c>
      <c r="B373" s="16" t="s">
        <v>354</v>
      </c>
      <c r="C373" s="11">
        <v>26502.973959999999</v>
      </c>
      <c r="D373" s="11">
        <v>590.36415</v>
      </c>
      <c r="E373" s="24">
        <f t="shared" si="5"/>
        <v>2.2275392598997218E-2</v>
      </c>
    </row>
    <row r="374" spans="1:5" ht="30" x14ac:dyDescent="0.25">
      <c r="A374" s="27" t="s">
        <v>589</v>
      </c>
      <c r="B374" s="16" t="s">
        <v>356</v>
      </c>
      <c r="C374" s="11">
        <v>26502.973959999999</v>
      </c>
      <c r="D374" s="11">
        <v>590.36415</v>
      </c>
      <c r="E374" s="24">
        <f t="shared" si="5"/>
        <v>2.2275392598997218E-2</v>
      </c>
    </row>
    <row r="375" spans="1:5" x14ac:dyDescent="0.25">
      <c r="A375" s="27" t="s">
        <v>590</v>
      </c>
      <c r="B375" s="16" t="s">
        <v>358</v>
      </c>
      <c r="C375" s="11">
        <v>26502.973959999999</v>
      </c>
      <c r="D375" s="11">
        <v>590.36415</v>
      </c>
      <c r="E375" s="24">
        <f t="shared" si="5"/>
        <v>2.2275392598997218E-2</v>
      </c>
    </row>
    <row r="376" spans="1:5" x14ac:dyDescent="0.25">
      <c r="A376" s="25" t="s">
        <v>592</v>
      </c>
      <c r="B376" s="15" t="s">
        <v>591</v>
      </c>
      <c r="C376" s="12">
        <v>1113862.05174</v>
      </c>
      <c r="D376" s="12">
        <v>670958.52932000009</v>
      </c>
      <c r="E376" s="26">
        <f t="shared" si="5"/>
        <v>0.60237129747967799</v>
      </c>
    </row>
    <row r="377" spans="1:5" x14ac:dyDescent="0.25">
      <c r="A377" s="27" t="s">
        <v>594</v>
      </c>
      <c r="B377" s="16" t="s">
        <v>593</v>
      </c>
      <c r="C377" s="11">
        <v>383926.28226999997</v>
      </c>
      <c r="D377" s="11">
        <v>227650.55149000001</v>
      </c>
      <c r="E377" s="24">
        <f t="shared" si="5"/>
        <v>0.59295380911146511</v>
      </c>
    </row>
    <row r="378" spans="1:5" ht="45" customHeight="1" x14ac:dyDescent="0.25">
      <c r="A378" s="27" t="s">
        <v>595</v>
      </c>
      <c r="B378" s="16" t="s">
        <v>338</v>
      </c>
      <c r="C378" s="11">
        <v>287398.09999999998</v>
      </c>
      <c r="D378" s="11">
        <v>185178.49563999998</v>
      </c>
      <c r="E378" s="24">
        <f t="shared" si="5"/>
        <v>0.64432748734247025</v>
      </c>
    </row>
    <row r="379" spans="1:5" x14ac:dyDescent="0.25">
      <c r="A379" s="27" t="s">
        <v>596</v>
      </c>
      <c r="B379" s="16" t="s">
        <v>422</v>
      </c>
      <c r="C379" s="11">
        <v>287398.09999999998</v>
      </c>
      <c r="D379" s="11">
        <v>185178.49563999998</v>
      </c>
      <c r="E379" s="24">
        <f t="shared" si="5"/>
        <v>0.64432748734247025</v>
      </c>
    </row>
    <row r="380" spans="1:5" x14ac:dyDescent="0.25">
      <c r="A380" s="27" t="s">
        <v>597</v>
      </c>
      <c r="B380" s="16" t="s">
        <v>424</v>
      </c>
      <c r="C380" s="11">
        <v>216551.15521</v>
      </c>
      <c r="D380" s="11">
        <v>142924.98894000001</v>
      </c>
      <c r="E380" s="24">
        <f t="shared" si="5"/>
        <v>0.6600056637952304</v>
      </c>
    </row>
    <row r="381" spans="1:5" ht="31.7" customHeight="1" x14ac:dyDescent="0.25">
      <c r="A381" s="27" t="s">
        <v>598</v>
      </c>
      <c r="B381" s="16" t="s">
        <v>428</v>
      </c>
      <c r="C381" s="11">
        <v>70846.854819999993</v>
      </c>
      <c r="D381" s="11">
        <v>42253.506700000005</v>
      </c>
      <c r="E381" s="24">
        <f t="shared" si="5"/>
        <v>0.59640624565978451</v>
      </c>
    </row>
    <row r="382" spans="1:5" ht="30" x14ac:dyDescent="0.25">
      <c r="A382" s="27" t="s">
        <v>599</v>
      </c>
      <c r="B382" s="16" t="s">
        <v>354</v>
      </c>
      <c r="C382" s="11">
        <v>71095.629029999996</v>
      </c>
      <c r="D382" s="11">
        <v>26718.848010000002</v>
      </c>
      <c r="E382" s="24">
        <f t="shared" si="5"/>
        <v>0.37581562150220987</v>
      </c>
    </row>
    <row r="383" spans="1:5" ht="30" x14ac:dyDescent="0.25">
      <c r="A383" s="27" t="s">
        <v>600</v>
      </c>
      <c r="B383" s="16" t="s">
        <v>356</v>
      </c>
      <c r="C383" s="11">
        <v>71095.629029999996</v>
      </c>
      <c r="D383" s="11">
        <v>26718.848010000002</v>
      </c>
      <c r="E383" s="24">
        <f t="shared" si="5"/>
        <v>0.37581562150220987</v>
      </c>
    </row>
    <row r="384" spans="1:5" x14ac:dyDescent="0.25">
      <c r="A384" s="27" t="s">
        <v>601</v>
      </c>
      <c r="B384" s="16" t="s">
        <v>358</v>
      </c>
      <c r="C384" s="11">
        <v>48316.839079999998</v>
      </c>
      <c r="D384" s="11">
        <v>16400.8</v>
      </c>
      <c r="E384" s="24">
        <f t="shared" si="5"/>
        <v>0.33944273491990196</v>
      </c>
    </row>
    <row r="385" spans="1:5" x14ac:dyDescent="0.25">
      <c r="A385" s="27" t="s">
        <v>602</v>
      </c>
      <c r="B385" s="16" t="s">
        <v>380</v>
      </c>
      <c r="C385" s="11">
        <v>22778.789949999998</v>
      </c>
      <c r="D385" s="11">
        <v>10317.962680000001</v>
      </c>
      <c r="E385" s="24">
        <f t="shared" si="5"/>
        <v>0.45296359914851408</v>
      </c>
    </row>
    <row r="386" spans="1:5" x14ac:dyDescent="0.25">
      <c r="A386" s="27" t="s">
        <v>603</v>
      </c>
      <c r="B386" s="16" t="s">
        <v>360</v>
      </c>
      <c r="C386" s="11">
        <v>1945.3486399999999</v>
      </c>
      <c r="D386" s="11">
        <v>580.58262000000002</v>
      </c>
      <c r="E386" s="24">
        <f t="shared" si="5"/>
        <v>0.29844656534162434</v>
      </c>
    </row>
    <row r="387" spans="1:5" ht="30" x14ac:dyDescent="0.25">
      <c r="A387" s="27" t="s">
        <v>604</v>
      </c>
      <c r="B387" s="16" t="s">
        <v>383</v>
      </c>
      <c r="C387" s="11">
        <v>1945.3486399999999</v>
      </c>
      <c r="D387" s="11">
        <v>580.58262000000002</v>
      </c>
      <c r="E387" s="24">
        <f t="shared" si="5"/>
        <v>0.29844656534162434</v>
      </c>
    </row>
    <row r="388" spans="1:5" ht="30" customHeight="1" x14ac:dyDescent="0.25">
      <c r="A388" s="27" t="s">
        <v>605</v>
      </c>
      <c r="B388" s="16" t="s">
        <v>385</v>
      </c>
      <c r="C388" s="11">
        <v>154.94864000000001</v>
      </c>
      <c r="D388" s="11">
        <v>154.94864000000001</v>
      </c>
      <c r="E388" s="24">
        <f t="shared" si="5"/>
        <v>1</v>
      </c>
    </row>
    <row r="389" spans="1:5" ht="30" x14ac:dyDescent="0.25">
      <c r="A389" s="27" t="s">
        <v>607</v>
      </c>
      <c r="B389" s="16" t="s">
        <v>606</v>
      </c>
      <c r="C389" s="11">
        <v>1790.4</v>
      </c>
      <c r="D389" s="11">
        <v>425.7</v>
      </c>
      <c r="E389" s="24">
        <f t="shared" si="5"/>
        <v>0.23776809651474529</v>
      </c>
    </row>
    <row r="390" spans="1:5" ht="30" x14ac:dyDescent="0.25">
      <c r="A390" s="27" t="s">
        <v>608</v>
      </c>
      <c r="B390" s="16" t="s">
        <v>443</v>
      </c>
      <c r="C390" s="11">
        <v>23169.843199999999</v>
      </c>
      <c r="D390" s="11">
        <v>14968.521909999999</v>
      </c>
      <c r="E390" s="24">
        <f t="shared" si="5"/>
        <v>0.64603466587119585</v>
      </c>
    </row>
    <row r="391" spans="1:5" x14ac:dyDescent="0.25">
      <c r="A391" s="27" t="s">
        <v>609</v>
      </c>
      <c r="B391" s="16" t="s">
        <v>445</v>
      </c>
      <c r="C391" s="11">
        <v>23169.843199999999</v>
      </c>
      <c r="D391" s="11">
        <v>14968.521909999999</v>
      </c>
      <c r="E391" s="24">
        <f t="shared" si="5"/>
        <v>0.64603466587119585</v>
      </c>
    </row>
    <row r="392" spans="1:5" ht="43.5" customHeight="1" x14ac:dyDescent="0.25">
      <c r="A392" s="27" t="s">
        <v>610</v>
      </c>
      <c r="B392" s="16" t="s">
        <v>447</v>
      </c>
      <c r="C392" s="11">
        <v>22302.593199999999</v>
      </c>
      <c r="D392" s="11">
        <v>14968.521909999999</v>
      </c>
      <c r="E392" s="24">
        <f t="shared" si="5"/>
        <v>0.67115611963903821</v>
      </c>
    </row>
    <row r="393" spans="1:5" x14ac:dyDescent="0.25">
      <c r="A393" s="27" t="s">
        <v>611</v>
      </c>
      <c r="B393" s="16" t="s">
        <v>562</v>
      </c>
      <c r="C393" s="11">
        <v>867.2</v>
      </c>
      <c r="D393" s="11"/>
      <c r="E393" s="24"/>
    </row>
    <row r="394" spans="1:5" x14ac:dyDescent="0.25">
      <c r="A394" s="27" t="s">
        <v>612</v>
      </c>
      <c r="B394" s="16" t="s">
        <v>364</v>
      </c>
      <c r="C394" s="11">
        <v>317.45137</v>
      </c>
      <c r="D394" s="11">
        <v>204.2</v>
      </c>
      <c r="E394" s="24">
        <f t="shared" si="5"/>
        <v>0.64324812962690947</v>
      </c>
    </row>
    <row r="395" spans="1:5" x14ac:dyDescent="0.25">
      <c r="A395" s="27" t="s">
        <v>613</v>
      </c>
      <c r="B395" s="16" t="s">
        <v>388</v>
      </c>
      <c r="C395" s="11">
        <v>117.8</v>
      </c>
      <c r="D395" s="11">
        <v>117.8</v>
      </c>
      <c r="E395" s="24">
        <f t="shared" si="5"/>
        <v>1</v>
      </c>
    </row>
    <row r="396" spans="1:5" ht="30" customHeight="1" x14ac:dyDescent="0.25">
      <c r="A396" s="27" t="s">
        <v>614</v>
      </c>
      <c r="B396" s="16" t="s">
        <v>390</v>
      </c>
      <c r="C396" s="11">
        <v>117.8</v>
      </c>
      <c r="D396" s="11">
        <v>117.8</v>
      </c>
      <c r="E396" s="24">
        <f t="shared" si="5"/>
        <v>1</v>
      </c>
    </row>
    <row r="397" spans="1:5" x14ac:dyDescent="0.25">
      <c r="A397" s="27" t="s">
        <v>615</v>
      </c>
      <c r="B397" s="16" t="s">
        <v>366</v>
      </c>
      <c r="C397" s="11">
        <v>199.74458999999999</v>
      </c>
      <c r="D397" s="11">
        <v>86.396529999999998</v>
      </c>
      <c r="E397" s="24">
        <f t="shared" si="5"/>
        <v>0.43253501884581708</v>
      </c>
    </row>
    <row r="398" spans="1:5" x14ac:dyDescent="0.25">
      <c r="A398" s="27" t="s">
        <v>616</v>
      </c>
      <c r="B398" s="16" t="s">
        <v>368</v>
      </c>
      <c r="C398" s="11">
        <v>199.74458999999999</v>
      </c>
      <c r="D398" s="11">
        <v>86.396529999999998</v>
      </c>
      <c r="E398" s="24">
        <f t="shared" ref="E398:E461" si="6">D398/C398</f>
        <v>0.43253501884581708</v>
      </c>
    </row>
    <row r="399" spans="1:5" x14ac:dyDescent="0.25">
      <c r="A399" s="27" t="s">
        <v>618</v>
      </c>
      <c r="B399" s="16" t="s">
        <v>617</v>
      </c>
      <c r="C399" s="11">
        <v>579136.72109999997</v>
      </c>
      <c r="D399" s="11">
        <v>358281.86483999999</v>
      </c>
      <c r="E399" s="24">
        <f t="shared" si="6"/>
        <v>0.61864815644825122</v>
      </c>
    </row>
    <row r="400" spans="1:5" ht="30" x14ac:dyDescent="0.25">
      <c r="A400" s="27" t="s">
        <v>619</v>
      </c>
      <c r="B400" s="16" t="s">
        <v>354</v>
      </c>
      <c r="C400" s="11">
        <v>265</v>
      </c>
      <c r="D400" s="11">
        <v>21.30443</v>
      </c>
      <c r="E400" s="24">
        <f t="shared" si="6"/>
        <v>8.0394075471698107E-2</v>
      </c>
    </row>
    <row r="401" spans="1:5" ht="30" x14ac:dyDescent="0.25">
      <c r="A401" s="27" t="s">
        <v>620</v>
      </c>
      <c r="B401" s="16" t="s">
        <v>356</v>
      </c>
      <c r="C401" s="11">
        <v>265</v>
      </c>
      <c r="D401" s="11">
        <v>21.30443</v>
      </c>
      <c r="E401" s="24">
        <f t="shared" si="6"/>
        <v>8.0394075471698107E-2</v>
      </c>
    </row>
    <row r="402" spans="1:5" x14ac:dyDescent="0.25">
      <c r="A402" s="27" t="s">
        <v>621</v>
      </c>
      <c r="B402" s="16" t="s">
        <v>358</v>
      </c>
      <c r="C402" s="11">
        <v>265</v>
      </c>
      <c r="D402" s="11">
        <v>21.30443</v>
      </c>
      <c r="E402" s="24">
        <f t="shared" si="6"/>
        <v>8.0394075471698107E-2</v>
      </c>
    </row>
    <row r="403" spans="1:5" x14ac:dyDescent="0.25">
      <c r="A403" s="27" t="s">
        <v>622</v>
      </c>
      <c r="B403" s="16" t="s">
        <v>360</v>
      </c>
      <c r="C403" s="11">
        <v>155</v>
      </c>
      <c r="D403" s="11">
        <v>155</v>
      </c>
      <c r="E403" s="24">
        <f t="shared" si="6"/>
        <v>1</v>
      </c>
    </row>
    <row r="404" spans="1:5" x14ac:dyDescent="0.25">
      <c r="A404" s="27" t="s">
        <v>623</v>
      </c>
      <c r="B404" s="16" t="s">
        <v>362</v>
      </c>
      <c r="C404" s="11">
        <v>155</v>
      </c>
      <c r="D404" s="11">
        <v>155</v>
      </c>
      <c r="E404" s="24">
        <f t="shared" si="6"/>
        <v>1</v>
      </c>
    </row>
    <row r="405" spans="1:5" ht="30" x14ac:dyDescent="0.25">
      <c r="A405" s="27" t="s">
        <v>624</v>
      </c>
      <c r="B405" s="16" t="s">
        <v>531</v>
      </c>
      <c r="C405" s="11">
        <v>4312.8614299999999</v>
      </c>
      <c r="D405" s="11">
        <v>1000</v>
      </c>
      <c r="E405" s="24">
        <f t="shared" si="6"/>
        <v>0.23186462543036074</v>
      </c>
    </row>
    <row r="406" spans="1:5" x14ac:dyDescent="0.25">
      <c r="A406" s="27" t="s">
        <v>625</v>
      </c>
      <c r="B406" s="16" t="s">
        <v>533</v>
      </c>
      <c r="C406" s="11">
        <v>4312.8614299999999</v>
      </c>
      <c r="D406" s="11">
        <v>1000</v>
      </c>
      <c r="E406" s="24">
        <f t="shared" si="6"/>
        <v>0.23186462543036074</v>
      </c>
    </row>
    <row r="407" spans="1:5" ht="30.75" customHeight="1" x14ac:dyDescent="0.25">
      <c r="A407" s="27" t="s">
        <v>626</v>
      </c>
      <c r="B407" s="16" t="s">
        <v>537</v>
      </c>
      <c r="C407" s="11">
        <v>4312.8614299999999</v>
      </c>
      <c r="D407" s="11">
        <v>1000</v>
      </c>
      <c r="E407" s="24">
        <f t="shared" si="6"/>
        <v>0.23186462543036074</v>
      </c>
    </row>
    <row r="408" spans="1:5" ht="30" x14ac:dyDescent="0.25">
      <c r="A408" s="27" t="s">
        <v>627</v>
      </c>
      <c r="B408" s="16" t="s">
        <v>443</v>
      </c>
      <c r="C408" s="11">
        <v>574403.85966999992</v>
      </c>
      <c r="D408" s="11">
        <v>357105.56041000003</v>
      </c>
      <c r="E408" s="24">
        <f t="shared" si="6"/>
        <v>0.6216977034506006</v>
      </c>
    </row>
    <row r="409" spans="1:5" x14ac:dyDescent="0.25">
      <c r="A409" s="27" t="s">
        <v>628</v>
      </c>
      <c r="B409" s="16" t="s">
        <v>445</v>
      </c>
      <c r="C409" s="11">
        <v>574403.85966999992</v>
      </c>
      <c r="D409" s="11">
        <v>357105.56041000003</v>
      </c>
      <c r="E409" s="24">
        <f t="shared" si="6"/>
        <v>0.6216977034506006</v>
      </c>
    </row>
    <row r="410" spans="1:5" ht="45" customHeight="1" x14ac:dyDescent="0.25">
      <c r="A410" s="27" t="s">
        <v>629</v>
      </c>
      <c r="B410" s="16" t="s">
        <v>447</v>
      </c>
      <c r="C410" s="11">
        <v>474341.14767000003</v>
      </c>
      <c r="D410" s="11">
        <v>307052.36387</v>
      </c>
      <c r="E410" s="24">
        <f t="shared" si="6"/>
        <v>0.64732390470079326</v>
      </c>
    </row>
    <row r="411" spans="1:5" x14ac:dyDescent="0.25">
      <c r="A411" s="27" t="s">
        <v>630</v>
      </c>
      <c r="B411" s="16" t="s">
        <v>562</v>
      </c>
      <c r="C411" s="11">
        <v>100062.712</v>
      </c>
      <c r="D411" s="11">
        <v>50053.196539999997</v>
      </c>
      <c r="E411" s="24">
        <f t="shared" si="6"/>
        <v>0.50021826851944606</v>
      </c>
    </row>
    <row r="412" spans="1:5" x14ac:dyDescent="0.25">
      <c r="A412" s="27" t="s">
        <v>632</v>
      </c>
      <c r="B412" s="16" t="s">
        <v>631</v>
      </c>
      <c r="C412" s="11">
        <v>52773.4</v>
      </c>
      <c r="D412" s="11">
        <v>33684.289649999999</v>
      </c>
      <c r="E412" s="24">
        <f t="shared" si="6"/>
        <v>0.63828158977818361</v>
      </c>
    </row>
    <row r="413" spans="1:5" ht="30" x14ac:dyDescent="0.25">
      <c r="A413" s="27" t="s">
        <v>633</v>
      </c>
      <c r="B413" s="16" t="s">
        <v>443</v>
      </c>
      <c r="C413" s="11">
        <v>52773.4</v>
      </c>
      <c r="D413" s="11">
        <v>33684.289649999999</v>
      </c>
      <c r="E413" s="24">
        <f t="shared" si="6"/>
        <v>0.63828158977818361</v>
      </c>
    </row>
    <row r="414" spans="1:5" x14ac:dyDescent="0.25">
      <c r="A414" s="27" t="s">
        <v>634</v>
      </c>
      <c r="B414" s="16" t="s">
        <v>445</v>
      </c>
      <c r="C414" s="11">
        <v>52773.4</v>
      </c>
      <c r="D414" s="11">
        <v>33684.289649999999</v>
      </c>
      <c r="E414" s="24">
        <f t="shared" si="6"/>
        <v>0.63828158977818361</v>
      </c>
    </row>
    <row r="415" spans="1:5" ht="45.75" customHeight="1" x14ac:dyDescent="0.25">
      <c r="A415" s="27" t="s">
        <v>635</v>
      </c>
      <c r="B415" s="16" t="s">
        <v>447</v>
      </c>
      <c r="C415" s="11">
        <v>32650</v>
      </c>
      <c r="D415" s="11">
        <v>20230.984130000001</v>
      </c>
      <c r="E415" s="24">
        <f t="shared" si="6"/>
        <v>0.61963197947932624</v>
      </c>
    </row>
    <row r="416" spans="1:5" x14ac:dyDescent="0.25">
      <c r="A416" s="27" t="s">
        <v>636</v>
      </c>
      <c r="B416" s="16" t="s">
        <v>562</v>
      </c>
      <c r="C416" s="11">
        <v>106.2</v>
      </c>
      <c r="D416" s="11">
        <v>11.112459999999999</v>
      </c>
      <c r="E416" s="24">
        <f t="shared" si="6"/>
        <v>0.10463709981167607</v>
      </c>
    </row>
    <row r="417" spans="1:5" ht="58.7" customHeight="1" x14ac:dyDescent="0.25">
      <c r="A417" s="27" t="s">
        <v>638</v>
      </c>
      <c r="B417" s="16" t="s">
        <v>637</v>
      </c>
      <c r="C417" s="11">
        <v>20017.2</v>
      </c>
      <c r="D417" s="11">
        <v>13442.193060000001</v>
      </c>
      <c r="E417" s="24">
        <f t="shared" si="6"/>
        <v>0.67153213536358736</v>
      </c>
    </row>
    <row r="418" spans="1:5" x14ac:dyDescent="0.25">
      <c r="A418" s="27" t="s">
        <v>640</v>
      </c>
      <c r="B418" s="16" t="s">
        <v>639</v>
      </c>
      <c r="C418" s="11">
        <v>15003.3873</v>
      </c>
      <c r="D418" s="11">
        <v>8038.92083</v>
      </c>
      <c r="E418" s="24">
        <f t="shared" si="6"/>
        <v>0.5358070593831834</v>
      </c>
    </row>
    <row r="419" spans="1:5" ht="30" x14ac:dyDescent="0.25">
      <c r="A419" s="27" t="s">
        <v>641</v>
      </c>
      <c r="B419" s="16" t="s">
        <v>354</v>
      </c>
      <c r="C419" s="11">
        <v>275.10000000000002</v>
      </c>
      <c r="D419" s="11">
        <v>167.505</v>
      </c>
      <c r="E419" s="24">
        <f t="shared" si="6"/>
        <v>0.60888767720828785</v>
      </c>
    </row>
    <row r="420" spans="1:5" ht="30" x14ac:dyDescent="0.25">
      <c r="A420" s="27" t="s">
        <v>642</v>
      </c>
      <c r="B420" s="16" t="s">
        <v>356</v>
      </c>
      <c r="C420" s="11">
        <v>275.10000000000002</v>
      </c>
      <c r="D420" s="11">
        <v>167.505</v>
      </c>
      <c r="E420" s="24">
        <f t="shared" si="6"/>
        <v>0.60888767720828785</v>
      </c>
    </row>
    <row r="421" spans="1:5" x14ac:dyDescent="0.25">
      <c r="A421" s="27" t="s">
        <v>643</v>
      </c>
      <c r="B421" s="16" t="s">
        <v>358</v>
      </c>
      <c r="C421" s="11">
        <v>275.10000000000002</v>
      </c>
      <c r="D421" s="11">
        <v>167.505</v>
      </c>
      <c r="E421" s="24">
        <f t="shared" si="6"/>
        <v>0.60888767720828785</v>
      </c>
    </row>
    <row r="422" spans="1:5" x14ac:dyDescent="0.25">
      <c r="A422" s="27" t="s">
        <v>644</v>
      </c>
      <c r="B422" s="16" t="s">
        <v>360</v>
      </c>
      <c r="C422" s="11">
        <v>6.9</v>
      </c>
      <c r="D422" s="11">
        <v>6.9</v>
      </c>
      <c r="E422" s="24">
        <f t="shared" si="6"/>
        <v>1</v>
      </c>
    </row>
    <row r="423" spans="1:5" x14ac:dyDescent="0.25">
      <c r="A423" s="27" t="s">
        <v>645</v>
      </c>
      <c r="B423" s="16" t="s">
        <v>362</v>
      </c>
      <c r="C423" s="11">
        <v>6.9</v>
      </c>
      <c r="D423" s="11">
        <v>6.9</v>
      </c>
      <c r="E423" s="24">
        <f t="shared" si="6"/>
        <v>1</v>
      </c>
    </row>
    <row r="424" spans="1:5" ht="30" x14ac:dyDescent="0.25">
      <c r="A424" s="27" t="s">
        <v>646</v>
      </c>
      <c r="B424" s="16" t="s">
        <v>443</v>
      </c>
      <c r="C424" s="11">
        <v>14721.3873</v>
      </c>
      <c r="D424" s="11">
        <v>7864.5158300000003</v>
      </c>
      <c r="E424" s="24">
        <f t="shared" si="6"/>
        <v>0.53422382481574959</v>
      </c>
    </row>
    <row r="425" spans="1:5" x14ac:dyDescent="0.25">
      <c r="A425" s="27" t="s">
        <v>647</v>
      </c>
      <c r="B425" s="16" t="s">
        <v>445</v>
      </c>
      <c r="C425" s="11">
        <v>14695.3873</v>
      </c>
      <c r="D425" s="11">
        <v>7864.5158300000003</v>
      </c>
      <c r="E425" s="24">
        <f t="shared" si="6"/>
        <v>0.53516900708020132</v>
      </c>
    </row>
    <row r="426" spans="1:5" ht="45.75" customHeight="1" x14ac:dyDescent="0.25">
      <c r="A426" s="27" t="s">
        <v>648</v>
      </c>
      <c r="B426" s="16" t="s">
        <v>447</v>
      </c>
      <c r="C426" s="11">
        <v>14695.3873</v>
      </c>
      <c r="D426" s="11">
        <v>7864.5158300000003</v>
      </c>
      <c r="E426" s="24">
        <f t="shared" si="6"/>
        <v>0.53516900708020132</v>
      </c>
    </row>
    <row r="427" spans="1:5" x14ac:dyDescent="0.25">
      <c r="A427" s="27" t="s">
        <v>650</v>
      </c>
      <c r="B427" s="16" t="s">
        <v>649</v>
      </c>
      <c r="C427" s="11">
        <v>26</v>
      </c>
      <c r="D427" s="11"/>
      <c r="E427" s="24"/>
    </row>
    <row r="428" spans="1:5" ht="46.5" customHeight="1" x14ac:dyDescent="0.25">
      <c r="A428" s="27" t="s">
        <v>652</v>
      </c>
      <c r="B428" s="16" t="s">
        <v>651</v>
      </c>
      <c r="C428" s="11">
        <v>26</v>
      </c>
      <c r="D428" s="11"/>
      <c r="E428" s="24"/>
    </row>
    <row r="429" spans="1:5" x14ac:dyDescent="0.25">
      <c r="A429" s="27" t="s">
        <v>654</v>
      </c>
      <c r="B429" s="16" t="s">
        <v>653</v>
      </c>
      <c r="C429" s="11">
        <v>83022.261069999993</v>
      </c>
      <c r="D429" s="11">
        <v>43302.8</v>
      </c>
      <c r="E429" s="24">
        <f t="shared" si="6"/>
        <v>0.52158059105966004</v>
      </c>
    </row>
    <row r="430" spans="1:5" ht="43.5" customHeight="1" x14ac:dyDescent="0.25">
      <c r="A430" s="27" t="s">
        <v>655</v>
      </c>
      <c r="B430" s="16" t="s">
        <v>338</v>
      </c>
      <c r="C430" s="11">
        <v>55618.09633</v>
      </c>
      <c r="D430" s="11">
        <v>32895.645640000002</v>
      </c>
      <c r="E430" s="24">
        <f t="shared" si="6"/>
        <v>0.59145579965232153</v>
      </c>
    </row>
    <row r="431" spans="1:5" x14ac:dyDescent="0.25">
      <c r="A431" s="27" t="s">
        <v>656</v>
      </c>
      <c r="B431" s="16" t="s">
        <v>422</v>
      </c>
      <c r="C431" s="11">
        <v>52099.921240000003</v>
      </c>
      <c r="D431" s="11">
        <v>30534.58483</v>
      </c>
      <c r="E431" s="24">
        <f t="shared" si="6"/>
        <v>0.58607737023903417</v>
      </c>
    </row>
    <row r="432" spans="1:5" x14ac:dyDescent="0.25">
      <c r="A432" s="27" t="s">
        <v>657</v>
      </c>
      <c r="B432" s="16" t="s">
        <v>424</v>
      </c>
      <c r="C432" s="11">
        <v>39940.021240000002</v>
      </c>
      <c r="D432" s="11">
        <v>23728.595590000001</v>
      </c>
      <c r="E432" s="24">
        <f t="shared" si="6"/>
        <v>0.59410573287917456</v>
      </c>
    </row>
    <row r="433" spans="1:5" ht="20.25" customHeight="1" x14ac:dyDescent="0.25">
      <c r="A433" s="27" t="s">
        <v>658</v>
      </c>
      <c r="B433" s="16" t="s">
        <v>426</v>
      </c>
      <c r="C433" s="11">
        <v>115.5</v>
      </c>
      <c r="D433" s="11">
        <v>22.408000000000001</v>
      </c>
      <c r="E433" s="24">
        <f t="shared" si="6"/>
        <v>0.19400865800865802</v>
      </c>
    </row>
    <row r="434" spans="1:5" ht="32.25" customHeight="1" x14ac:dyDescent="0.25">
      <c r="A434" s="27" t="s">
        <v>659</v>
      </c>
      <c r="B434" s="16" t="s">
        <v>428</v>
      </c>
      <c r="C434" s="11">
        <v>12044.4</v>
      </c>
      <c r="D434" s="11">
        <v>6783.5812400000004</v>
      </c>
      <c r="E434" s="24">
        <f t="shared" si="6"/>
        <v>0.5632145428580918</v>
      </c>
    </row>
    <row r="435" spans="1:5" ht="20.25" customHeight="1" x14ac:dyDescent="0.25">
      <c r="A435" s="27" t="s">
        <v>660</v>
      </c>
      <c r="B435" s="16" t="s">
        <v>340</v>
      </c>
      <c r="C435" s="11">
        <v>3518.1750899999997</v>
      </c>
      <c r="D435" s="11">
        <v>2361</v>
      </c>
      <c r="E435" s="24">
        <f t="shared" si="6"/>
        <v>0.67108655470583767</v>
      </c>
    </row>
    <row r="436" spans="1:5" ht="17.25" customHeight="1" x14ac:dyDescent="0.25">
      <c r="A436" s="27" t="s">
        <v>661</v>
      </c>
      <c r="B436" s="16" t="s">
        <v>342</v>
      </c>
      <c r="C436" s="11">
        <v>2654.0750899999998</v>
      </c>
      <c r="D436" s="11">
        <v>1858.92947</v>
      </c>
      <c r="E436" s="24">
        <f t="shared" si="6"/>
        <v>0.70040575604061006</v>
      </c>
    </row>
    <row r="437" spans="1:5" ht="49.7" customHeight="1" x14ac:dyDescent="0.25">
      <c r="A437" s="27" t="s">
        <v>662</v>
      </c>
      <c r="B437" s="16" t="s">
        <v>346</v>
      </c>
      <c r="C437" s="11">
        <v>864.1</v>
      </c>
      <c r="D437" s="11">
        <v>502.13134000000002</v>
      </c>
      <c r="E437" s="24">
        <f t="shared" si="6"/>
        <v>0.58110327508390236</v>
      </c>
    </row>
    <row r="438" spans="1:5" ht="30" x14ac:dyDescent="0.25">
      <c r="A438" s="27" t="s">
        <v>663</v>
      </c>
      <c r="B438" s="16" t="s">
        <v>354</v>
      </c>
      <c r="C438" s="11">
        <v>6708.8077400000002</v>
      </c>
      <c r="D438" s="11">
        <v>1937.9</v>
      </c>
      <c r="E438" s="24">
        <f t="shared" si="6"/>
        <v>0.28885907527885124</v>
      </c>
    </row>
    <row r="439" spans="1:5" ht="30" x14ac:dyDescent="0.25">
      <c r="A439" s="27" t="s">
        <v>664</v>
      </c>
      <c r="B439" s="16" t="s">
        <v>356</v>
      </c>
      <c r="C439" s="11">
        <v>6708.8077400000002</v>
      </c>
      <c r="D439" s="11">
        <v>1937.9</v>
      </c>
      <c r="E439" s="24">
        <f t="shared" si="6"/>
        <v>0.28885907527885124</v>
      </c>
    </row>
    <row r="440" spans="1:5" x14ac:dyDescent="0.25">
      <c r="A440" s="27" t="s">
        <v>665</v>
      </c>
      <c r="B440" s="16" t="s">
        <v>358</v>
      </c>
      <c r="C440" s="11">
        <v>5106.50774</v>
      </c>
      <c r="D440" s="11">
        <v>1507.62231</v>
      </c>
      <c r="E440" s="24">
        <f t="shared" si="6"/>
        <v>0.29523548905851654</v>
      </c>
    </row>
    <row r="441" spans="1:5" x14ac:dyDescent="0.25">
      <c r="A441" s="27" t="s">
        <v>666</v>
      </c>
      <c r="B441" s="16" t="s">
        <v>380</v>
      </c>
      <c r="C441" s="11">
        <v>1602.3</v>
      </c>
      <c r="D441" s="11">
        <v>430.34515999999996</v>
      </c>
      <c r="E441" s="24">
        <f t="shared" si="6"/>
        <v>0.26857964176496285</v>
      </c>
    </row>
    <row r="442" spans="1:5" x14ac:dyDescent="0.25">
      <c r="A442" s="27" t="s">
        <v>667</v>
      </c>
      <c r="B442" s="16" t="s">
        <v>360</v>
      </c>
      <c r="C442" s="11">
        <v>117.14400000000001</v>
      </c>
      <c r="D442" s="11">
        <v>117.10724999999999</v>
      </c>
      <c r="E442" s="24">
        <f t="shared" si="6"/>
        <v>0.99968628354845313</v>
      </c>
    </row>
    <row r="443" spans="1:5" ht="30" x14ac:dyDescent="0.25">
      <c r="A443" s="27" t="s">
        <v>668</v>
      </c>
      <c r="B443" s="16" t="s">
        <v>383</v>
      </c>
      <c r="C443" s="11">
        <v>117.14400000000001</v>
      </c>
      <c r="D443" s="11">
        <v>117.10724999999999</v>
      </c>
      <c r="E443" s="24">
        <f t="shared" si="6"/>
        <v>0.99968628354845313</v>
      </c>
    </row>
    <row r="444" spans="1:5" ht="29.25" customHeight="1" x14ac:dyDescent="0.25">
      <c r="A444" s="27" t="s">
        <v>669</v>
      </c>
      <c r="B444" s="16" t="s">
        <v>385</v>
      </c>
      <c r="C444" s="11">
        <v>117.14400000000001</v>
      </c>
      <c r="D444" s="11">
        <v>117.10724999999999</v>
      </c>
      <c r="E444" s="24">
        <f t="shared" si="6"/>
        <v>0.99968628354845313</v>
      </c>
    </row>
    <row r="445" spans="1:5" ht="30" x14ac:dyDescent="0.25">
      <c r="A445" s="27" t="s">
        <v>670</v>
      </c>
      <c r="B445" s="16" t="s">
        <v>443</v>
      </c>
      <c r="C445" s="11">
        <v>20532.012999999999</v>
      </c>
      <c r="D445" s="11">
        <v>8328.8762499999993</v>
      </c>
      <c r="E445" s="24">
        <f t="shared" si="6"/>
        <v>0.40565317438674908</v>
      </c>
    </row>
    <row r="446" spans="1:5" x14ac:dyDescent="0.25">
      <c r="A446" s="27" t="s">
        <v>671</v>
      </c>
      <c r="B446" s="16" t="s">
        <v>445</v>
      </c>
      <c r="C446" s="11">
        <v>20532.012999999999</v>
      </c>
      <c r="D446" s="11">
        <v>8328.8762499999993</v>
      </c>
      <c r="E446" s="24">
        <f t="shared" si="6"/>
        <v>0.40565317438674908</v>
      </c>
    </row>
    <row r="447" spans="1:5" x14ac:dyDescent="0.25">
      <c r="A447" s="27" t="s">
        <v>672</v>
      </c>
      <c r="B447" s="16" t="s">
        <v>562</v>
      </c>
      <c r="C447" s="11">
        <v>20532.012999999999</v>
      </c>
      <c r="D447" s="11">
        <v>8328.8762499999993</v>
      </c>
      <c r="E447" s="24">
        <f t="shared" si="6"/>
        <v>0.40565317438674908</v>
      </c>
    </row>
    <row r="448" spans="1:5" x14ac:dyDescent="0.25">
      <c r="A448" s="27" t="s">
        <v>673</v>
      </c>
      <c r="B448" s="16" t="s">
        <v>364</v>
      </c>
      <c r="C448" s="11">
        <v>46.2</v>
      </c>
      <c r="D448" s="11">
        <v>23.305900000000001</v>
      </c>
      <c r="E448" s="24">
        <f t="shared" si="6"/>
        <v>0.50445670995670999</v>
      </c>
    </row>
    <row r="449" spans="1:5" x14ac:dyDescent="0.25">
      <c r="A449" s="27" t="s">
        <v>674</v>
      </c>
      <c r="B449" s="16" t="s">
        <v>388</v>
      </c>
      <c r="C449" s="11">
        <v>20</v>
      </c>
      <c r="D449" s="11">
        <v>20</v>
      </c>
      <c r="E449" s="24">
        <f t="shared" si="6"/>
        <v>1</v>
      </c>
    </row>
    <row r="450" spans="1:5" ht="30" customHeight="1" x14ac:dyDescent="0.25">
      <c r="A450" s="27" t="s">
        <v>675</v>
      </c>
      <c r="B450" s="16" t="s">
        <v>390</v>
      </c>
      <c r="C450" s="11">
        <v>20</v>
      </c>
      <c r="D450" s="11">
        <v>20</v>
      </c>
      <c r="E450" s="24">
        <f t="shared" si="6"/>
        <v>1</v>
      </c>
    </row>
    <row r="451" spans="1:5" x14ac:dyDescent="0.25">
      <c r="A451" s="27" t="s">
        <v>676</v>
      </c>
      <c r="B451" s="16" t="s">
        <v>366</v>
      </c>
      <c r="C451" s="11">
        <v>26.2</v>
      </c>
      <c r="D451" s="11">
        <v>3.3059000000000003</v>
      </c>
      <c r="E451" s="24">
        <f t="shared" si="6"/>
        <v>0.12617938931297712</v>
      </c>
    </row>
    <row r="452" spans="1:5" ht="16.5" customHeight="1" x14ac:dyDescent="0.25">
      <c r="A452" s="27" t="s">
        <v>677</v>
      </c>
      <c r="B452" s="16" t="s">
        <v>451</v>
      </c>
      <c r="C452" s="11">
        <v>1</v>
      </c>
      <c r="D452" s="11">
        <v>0.46</v>
      </c>
      <c r="E452" s="24">
        <f t="shared" si="6"/>
        <v>0.46</v>
      </c>
    </row>
    <row r="453" spans="1:5" x14ac:dyDescent="0.25">
      <c r="A453" s="27" t="s">
        <v>678</v>
      </c>
      <c r="B453" s="16" t="s">
        <v>393</v>
      </c>
      <c r="C453" s="11">
        <v>7</v>
      </c>
      <c r="D453" s="11"/>
      <c r="E453" s="24"/>
    </row>
    <row r="454" spans="1:5" x14ac:dyDescent="0.25">
      <c r="A454" s="27" t="s">
        <v>679</v>
      </c>
      <c r="B454" s="16" t="s">
        <v>368</v>
      </c>
      <c r="C454" s="11">
        <v>18.2</v>
      </c>
      <c r="D454" s="11">
        <v>2.8458999999999999</v>
      </c>
      <c r="E454" s="24">
        <f t="shared" si="6"/>
        <v>0.15636813186813187</v>
      </c>
    </row>
    <row r="455" spans="1:5" x14ac:dyDescent="0.25">
      <c r="A455" s="25" t="s">
        <v>681</v>
      </c>
      <c r="B455" s="15" t="s">
        <v>680</v>
      </c>
      <c r="C455" s="12">
        <v>90516.937529999996</v>
      </c>
      <c r="D455" s="12">
        <v>51188.769060000006</v>
      </c>
      <c r="E455" s="26">
        <f t="shared" si="6"/>
        <v>0.56551591842172666</v>
      </c>
    </row>
    <row r="456" spans="1:5" x14ac:dyDescent="0.25">
      <c r="A456" s="27" t="s">
        <v>683</v>
      </c>
      <c r="B456" s="16" t="s">
        <v>682</v>
      </c>
      <c r="C456" s="11">
        <v>79938</v>
      </c>
      <c r="D456" s="11">
        <v>44669.1</v>
      </c>
      <c r="E456" s="24">
        <f t="shared" si="6"/>
        <v>0.55879681753358856</v>
      </c>
    </row>
    <row r="457" spans="1:5" ht="30" x14ac:dyDescent="0.25">
      <c r="A457" s="27" t="s">
        <v>684</v>
      </c>
      <c r="B457" s="16" t="s">
        <v>443</v>
      </c>
      <c r="C457" s="11">
        <v>79938.063999999998</v>
      </c>
      <c r="D457" s="11">
        <v>44669.161930000002</v>
      </c>
      <c r="E457" s="24">
        <f t="shared" si="6"/>
        <v>0.55879714487456189</v>
      </c>
    </row>
    <row r="458" spans="1:5" x14ac:dyDescent="0.25">
      <c r="A458" s="27" t="s">
        <v>685</v>
      </c>
      <c r="B458" s="16" t="s">
        <v>445</v>
      </c>
      <c r="C458" s="11">
        <v>41350.486549999994</v>
      </c>
      <c r="D458" s="11">
        <v>22202.7</v>
      </c>
      <c r="E458" s="24">
        <f t="shared" si="6"/>
        <v>0.5369392684933233</v>
      </c>
    </row>
    <row r="459" spans="1:5" ht="46.5" customHeight="1" x14ac:dyDescent="0.25">
      <c r="A459" s="27" t="s">
        <v>686</v>
      </c>
      <c r="B459" s="16" t="s">
        <v>447</v>
      </c>
      <c r="C459" s="11">
        <v>41195.972150000001</v>
      </c>
      <c r="D459" s="11">
        <v>22048.246179999998</v>
      </c>
      <c r="E459" s="24">
        <f t="shared" si="6"/>
        <v>0.53520392963951446</v>
      </c>
    </row>
    <row r="460" spans="1:5" x14ac:dyDescent="0.25">
      <c r="A460" s="27" t="s">
        <v>687</v>
      </c>
      <c r="B460" s="16" t="s">
        <v>562</v>
      </c>
      <c r="C460" s="11">
        <v>154.51439999999999</v>
      </c>
      <c r="D460" s="11">
        <v>154.51439999999999</v>
      </c>
      <c r="E460" s="24">
        <f t="shared" si="6"/>
        <v>1</v>
      </c>
    </row>
    <row r="461" spans="1:5" x14ac:dyDescent="0.25">
      <c r="A461" s="27" t="s">
        <v>688</v>
      </c>
      <c r="B461" s="16" t="s">
        <v>649</v>
      </c>
      <c r="C461" s="11">
        <v>38587.5</v>
      </c>
      <c r="D461" s="11">
        <v>22466.40135</v>
      </c>
      <c r="E461" s="24">
        <f t="shared" si="6"/>
        <v>0.5822196656948494</v>
      </c>
    </row>
    <row r="462" spans="1:5" ht="44.25" customHeight="1" x14ac:dyDescent="0.25">
      <c r="A462" s="27" t="s">
        <v>689</v>
      </c>
      <c r="B462" s="16" t="s">
        <v>651</v>
      </c>
      <c r="C462" s="11">
        <v>38587.5</v>
      </c>
      <c r="D462" s="11">
        <v>22466.40135</v>
      </c>
      <c r="E462" s="24">
        <f t="shared" ref="E462:E524" si="7">D462/C462</f>
        <v>0.5822196656948494</v>
      </c>
    </row>
    <row r="463" spans="1:5" x14ac:dyDescent="0.25">
      <c r="A463" s="27" t="s">
        <v>691</v>
      </c>
      <c r="B463" s="16" t="s">
        <v>690</v>
      </c>
      <c r="C463" s="11">
        <v>10578.873529999999</v>
      </c>
      <c r="D463" s="11">
        <v>6519.6071300000003</v>
      </c>
      <c r="E463" s="24">
        <f t="shared" si="7"/>
        <v>0.61628557251501626</v>
      </c>
    </row>
    <row r="464" spans="1:5" ht="43.5" customHeight="1" x14ac:dyDescent="0.25">
      <c r="A464" s="27" t="s">
        <v>692</v>
      </c>
      <c r="B464" s="16" t="s">
        <v>338</v>
      </c>
      <c r="C464" s="11">
        <v>9583</v>
      </c>
      <c r="D464" s="11">
        <v>5984.8</v>
      </c>
      <c r="E464" s="24">
        <f t="shared" si="7"/>
        <v>0.6245225920901597</v>
      </c>
    </row>
    <row r="465" spans="1:5" x14ac:dyDescent="0.25">
      <c r="A465" s="27" t="s">
        <v>693</v>
      </c>
      <c r="B465" s="16" t="s">
        <v>422</v>
      </c>
      <c r="C465" s="11">
        <v>5973</v>
      </c>
      <c r="D465" s="11">
        <v>3605.4090899999997</v>
      </c>
      <c r="E465" s="24">
        <f t="shared" si="7"/>
        <v>0.60361779507785029</v>
      </c>
    </row>
    <row r="466" spans="1:5" x14ac:dyDescent="0.25">
      <c r="A466" s="27" t="s">
        <v>694</v>
      </c>
      <c r="B466" s="16" t="s">
        <v>424</v>
      </c>
      <c r="C466" s="11">
        <v>4510</v>
      </c>
      <c r="D466" s="11">
        <v>2820.8202000000001</v>
      </c>
      <c r="E466" s="24">
        <f t="shared" si="7"/>
        <v>0.62545902439024392</v>
      </c>
    </row>
    <row r="467" spans="1:5" ht="18.75" customHeight="1" x14ac:dyDescent="0.25">
      <c r="A467" s="27" t="s">
        <v>695</v>
      </c>
      <c r="B467" s="16" t="s">
        <v>426</v>
      </c>
      <c r="C467" s="11">
        <v>2</v>
      </c>
      <c r="D467" s="11"/>
      <c r="E467" s="24"/>
    </row>
    <row r="468" spans="1:5" ht="27" customHeight="1" x14ac:dyDescent="0.25">
      <c r="A468" s="27" t="s">
        <v>696</v>
      </c>
      <c r="B468" s="16" t="s">
        <v>428</v>
      </c>
      <c r="C468" s="11">
        <v>1461</v>
      </c>
      <c r="D468" s="11">
        <v>784.58888999999999</v>
      </c>
      <c r="E468" s="24">
        <f t="shared" si="7"/>
        <v>0.5370218275154004</v>
      </c>
    </row>
    <row r="469" spans="1:5" ht="18.75" customHeight="1" x14ac:dyDescent="0.25">
      <c r="A469" s="27" t="s">
        <v>697</v>
      </c>
      <c r="B469" s="16" t="s">
        <v>340</v>
      </c>
      <c r="C469" s="11">
        <v>3610</v>
      </c>
      <c r="D469" s="11">
        <v>2379.4491400000002</v>
      </c>
      <c r="E469" s="24">
        <f t="shared" si="7"/>
        <v>0.65912718559556793</v>
      </c>
    </row>
    <row r="470" spans="1:5" ht="20.25" customHeight="1" x14ac:dyDescent="0.25">
      <c r="A470" s="27" t="s">
        <v>698</v>
      </c>
      <c r="B470" s="16" t="s">
        <v>342</v>
      </c>
      <c r="C470" s="11">
        <v>2868</v>
      </c>
      <c r="D470" s="11">
        <v>2124.0227300000001</v>
      </c>
      <c r="E470" s="24">
        <f t="shared" si="7"/>
        <v>0.74059369944211995</v>
      </c>
    </row>
    <row r="471" spans="1:5" ht="50.25" customHeight="1" x14ac:dyDescent="0.25">
      <c r="A471" s="27" t="s">
        <v>699</v>
      </c>
      <c r="B471" s="16" t="s">
        <v>346</v>
      </c>
      <c r="C471" s="11">
        <v>742</v>
      </c>
      <c r="D471" s="11">
        <v>255.42641</v>
      </c>
      <c r="E471" s="24">
        <f t="shared" si="7"/>
        <v>0.34424044474393534</v>
      </c>
    </row>
    <row r="472" spans="1:5" ht="30" x14ac:dyDescent="0.25">
      <c r="A472" s="27" t="s">
        <v>700</v>
      </c>
      <c r="B472" s="16" t="s">
        <v>354</v>
      </c>
      <c r="C472" s="11">
        <v>639.87353000000007</v>
      </c>
      <c r="D472" s="11">
        <v>249.47932</v>
      </c>
      <c r="E472" s="24">
        <f t="shared" si="7"/>
        <v>0.38988848311946889</v>
      </c>
    </row>
    <row r="473" spans="1:5" ht="30" x14ac:dyDescent="0.25">
      <c r="A473" s="27" t="s">
        <v>701</v>
      </c>
      <c r="B473" s="16" t="s">
        <v>356</v>
      </c>
      <c r="C473" s="11">
        <v>639.87353000000007</v>
      </c>
      <c r="D473" s="11">
        <v>249.47932</v>
      </c>
      <c r="E473" s="24">
        <f t="shared" si="7"/>
        <v>0.38988848311946889</v>
      </c>
    </row>
    <row r="474" spans="1:5" x14ac:dyDescent="0.25">
      <c r="A474" s="27" t="s">
        <v>702</v>
      </c>
      <c r="B474" s="16" t="s">
        <v>358</v>
      </c>
      <c r="C474" s="11">
        <v>639.87353000000007</v>
      </c>
      <c r="D474" s="11">
        <v>249.47932</v>
      </c>
      <c r="E474" s="24">
        <f t="shared" si="7"/>
        <v>0.38988848311946889</v>
      </c>
    </row>
    <row r="475" spans="1:5" x14ac:dyDescent="0.25">
      <c r="A475" s="27" t="s">
        <v>703</v>
      </c>
      <c r="B475" s="16" t="s">
        <v>360</v>
      </c>
      <c r="C475" s="11">
        <v>354</v>
      </c>
      <c r="D475" s="11">
        <v>285.26900000000001</v>
      </c>
      <c r="E475" s="24">
        <f t="shared" si="7"/>
        <v>0.8058446327683616</v>
      </c>
    </row>
    <row r="476" spans="1:5" x14ac:dyDescent="0.25">
      <c r="A476" s="27" t="s">
        <v>704</v>
      </c>
      <c r="B476" s="16" t="s">
        <v>362</v>
      </c>
      <c r="C476" s="11">
        <v>354</v>
      </c>
      <c r="D476" s="11">
        <v>285.26900000000001</v>
      </c>
      <c r="E476" s="24">
        <f t="shared" si="7"/>
        <v>0.8058446327683616</v>
      </c>
    </row>
    <row r="477" spans="1:5" x14ac:dyDescent="0.25">
      <c r="A477" s="27" t="s">
        <v>705</v>
      </c>
      <c r="B477" s="16" t="s">
        <v>364</v>
      </c>
      <c r="C477" s="11">
        <v>2</v>
      </c>
      <c r="D477" s="11">
        <v>5.8E-4</v>
      </c>
      <c r="E477" s="24">
        <f t="shared" si="7"/>
        <v>2.9E-4</v>
      </c>
    </row>
    <row r="478" spans="1:5" x14ac:dyDescent="0.25">
      <c r="A478" s="27" t="s">
        <v>706</v>
      </c>
      <c r="B478" s="16" t="s">
        <v>366</v>
      </c>
      <c r="C478" s="11">
        <v>2</v>
      </c>
      <c r="D478" s="11">
        <v>5.8E-4</v>
      </c>
      <c r="E478" s="24">
        <f t="shared" si="7"/>
        <v>2.9E-4</v>
      </c>
    </row>
    <row r="479" spans="1:5" x14ac:dyDescent="0.25">
      <c r="A479" s="27" t="s">
        <v>707</v>
      </c>
      <c r="B479" s="16" t="s">
        <v>393</v>
      </c>
      <c r="C479" s="11">
        <v>1</v>
      </c>
      <c r="D479" s="11"/>
      <c r="E479" s="24"/>
    </row>
    <row r="480" spans="1:5" x14ac:dyDescent="0.25">
      <c r="A480" s="27" t="s">
        <v>708</v>
      </c>
      <c r="B480" s="16" t="s">
        <v>368</v>
      </c>
      <c r="C480" s="11">
        <v>1</v>
      </c>
      <c r="D480" s="11">
        <v>5.8E-4</v>
      </c>
      <c r="E480" s="24">
        <f t="shared" si="7"/>
        <v>5.8E-4</v>
      </c>
    </row>
    <row r="481" spans="1:5" x14ac:dyDescent="0.25">
      <c r="A481" s="25" t="s">
        <v>710</v>
      </c>
      <c r="B481" s="15" t="s">
        <v>709</v>
      </c>
      <c r="C481" s="12">
        <v>127</v>
      </c>
      <c r="D481" s="12">
        <v>43.164999999999999</v>
      </c>
      <c r="E481" s="26">
        <f t="shared" si="7"/>
        <v>0.33988188976377953</v>
      </c>
    </row>
    <row r="482" spans="1:5" x14ac:dyDescent="0.25">
      <c r="A482" s="27" t="s">
        <v>712</v>
      </c>
      <c r="B482" s="16" t="s">
        <v>711</v>
      </c>
      <c r="C482" s="11">
        <v>127</v>
      </c>
      <c r="D482" s="11">
        <v>43.164999999999999</v>
      </c>
      <c r="E482" s="24">
        <f t="shared" si="7"/>
        <v>0.33988188976377953</v>
      </c>
    </row>
    <row r="483" spans="1:5" ht="30" x14ac:dyDescent="0.25">
      <c r="A483" s="27" t="s">
        <v>713</v>
      </c>
      <c r="B483" s="16" t="s">
        <v>354</v>
      </c>
      <c r="C483" s="11">
        <v>127</v>
      </c>
      <c r="D483" s="11">
        <v>43.164999999999999</v>
      </c>
      <c r="E483" s="24">
        <f t="shared" si="7"/>
        <v>0.33988188976377953</v>
      </c>
    </row>
    <row r="484" spans="1:5" ht="30" x14ac:dyDescent="0.25">
      <c r="A484" s="27" t="s">
        <v>714</v>
      </c>
      <c r="B484" s="16" t="s">
        <v>356</v>
      </c>
      <c r="C484" s="11">
        <v>127</v>
      </c>
      <c r="D484" s="11">
        <v>43.164999999999999</v>
      </c>
      <c r="E484" s="24">
        <f t="shared" si="7"/>
        <v>0.33988188976377953</v>
      </c>
    </row>
    <row r="485" spans="1:5" x14ac:dyDescent="0.25">
      <c r="A485" s="27" t="s">
        <v>715</v>
      </c>
      <c r="B485" s="16" t="s">
        <v>358</v>
      </c>
      <c r="C485" s="11">
        <v>127</v>
      </c>
      <c r="D485" s="11">
        <v>43.164999999999999</v>
      </c>
      <c r="E485" s="24">
        <f t="shared" si="7"/>
        <v>0.33988188976377953</v>
      </c>
    </row>
    <row r="486" spans="1:5" x14ac:dyDescent="0.25">
      <c r="A486" s="25" t="s">
        <v>717</v>
      </c>
      <c r="B486" s="15" t="s">
        <v>716</v>
      </c>
      <c r="C486" s="12">
        <v>37294.372000000003</v>
      </c>
      <c r="D486" s="12">
        <v>21329.1</v>
      </c>
      <c r="E486" s="26">
        <f t="shared" si="7"/>
        <v>0.57191203005107571</v>
      </c>
    </row>
    <row r="487" spans="1:5" x14ac:dyDescent="0.25">
      <c r="A487" s="27" t="s">
        <v>719</v>
      </c>
      <c r="B487" s="16" t="s">
        <v>718</v>
      </c>
      <c r="C487" s="11">
        <v>8656</v>
      </c>
      <c r="D487" s="11">
        <v>4287.2427400000006</v>
      </c>
      <c r="E487" s="24">
        <f t="shared" si="7"/>
        <v>0.49529144408502779</v>
      </c>
    </row>
    <row r="488" spans="1:5" x14ac:dyDescent="0.25">
      <c r="A488" s="27" t="s">
        <v>720</v>
      </c>
      <c r="B488" s="16" t="s">
        <v>360</v>
      </c>
      <c r="C488" s="11">
        <v>8656</v>
      </c>
      <c r="D488" s="11">
        <v>4287.2427400000006</v>
      </c>
      <c r="E488" s="24">
        <f t="shared" si="7"/>
        <v>0.49529144408502779</v>
      </c>
    </row>
    <row r="489" spans="1:5" ht="19.5" customHeight="1" x14ac:dyDescent="0.25">
      <c r="A489" s="27" t="s">
        <v>722</v>
      </c>
      <c r="B489" s="16" t="s">
        <v>721</v>
      </c>
      <c r="C489" s="11">
        <v>8656</v>
      </c>
      <c r="D489" s="11">
        <v>4287.2427400000006</v>
      </c>
      <c r="E489" s="24">
        <f t="shared" si="7"/>
        <v>0.49529144408502779</v>
      </c>
    </row>
    <row r="490" spans="1:5" x14ac:dyDescent="0.25">
      <c r="A490" s="27" t="s">
        <v>724</v>
      </c>
      <c r="B490" s="16" t="s">
        <v>723</v>
      </c>
      <c r="C490" s="11">
        <v>8656</v>
      </c>
      <c r="D490" s="11">
        <v>4287.2427400000006</v>
      </c>
      <c r="E490" s="24">
        <f t="shared" si="7"/>
        <v>0.49529144408502779</v>
      </c>
    </row>
    <row r="491" spans="1:5" x14ac:dyDescent="0.25">
      <c r="A491" s="27" t="s">
        <v>726</v>
      </c>
      <c r="B491" s="16" t="s">
        <v>725</v>
      </c>
      <c r="C491" s="11">
        <v>2135</v>
      </c>
      <c r="D491" s="11">
        <v>424.73346999999995</v>
      </c>
      <c r="E491" s="24">
        <f t="shared" si="7"/>
        <v>0.19893839344262293</v>
      </c>
    </row>
    <row r="492" spans="1:5" ht="30" x14ac:dyDescent="0.25">
      <c r="A492" s="27" t="s">
        <v>727</v>
      </c>
      <c r="B492" s="16" t="s">
        <v>354</v>
      </c>
      <c r="C492" s="11">
        <v>145</v>
      </c>
      <c r="D492" s="11">
        <v>59.706499999999998</v>
      </c>
      <c r="E492" s="24">
        <f t="shared" si="7"/>
        <v>0.41176896551724135</v>
      </c>
    </row>
    <row r="493" spans="1:5" ht="30" x14ac:dyDescent="0.25">
      <c r="A493" s="27" t="s">
        <v>728</v>
      </c>
      <c r="B493" s="16" t="s">
        <v>356</v>
      </c>
      <c r="C493" s="11">
        <v>145</v>
      </c>
      <c r="D493" s="11">
        <v>59.706499999999998</v>
      </c>
      <c r="E493" s="24">
        <f t="shared" si="7"/>
        <v>0.41176896551724135</v>
      </c>
    </row>
    <row r="494" spans="1:5" x14ac:dyDescent="0.25">
      <c r="A494" s="27" t="s">
        <v>729</v>
      </c>
      <c r="B494" s="16" t="s">
        <v>358</v>
      </c>
      <c r="C494" s="11">
        <v>145</v>
      </c>
      <c r="D494" s="11">
        <v>59.706499999999998</v>
      </c>
      <c r="E494" s="24">
        <f t="shared" si="7"/>
        <v>0.41176896551724135</v>
      </c>
    </row>
    <row r="495" spans="1:5" x14ac:dyDescent="0.25">
      <c r="A495" s="27" t="s">
        <v>730</v>
      </c>
      <c r="B495" s="16" t="s">
        <v>360</v>
      </c>
      <c r="C495" s="11">
        <v>240</v>
      </c>
      <c r="D495" s="11">
        <v>135</v>
      </c>
      <c r="E495" s="24">
        <f t="shared" si="7"/>
        <v>0.5625</v>
      </c>
    </row>
    <row r="496" spans="1:5" ht="18.75" customHeight="1" x14ac:dyDescent="0.25">
      <c r="A496" s="27" t="s">
        <v>731</v>
      </c>
      <c r="B496" s="16" t="s">
        <v>721</v>
      </c>
      <c r="C496" s="11">
        <v>195</v>
      </c>
      <c r="D496" s="11">
        <v>110</v>
      </c>
      <c r="E496" s="24">
        <f t="shared" si="7"/>
        <v>0.5641025641025641</v>
      </c>
    </row>
    <row r="497" spans="1:5" x14ac:dyDescent="0.25">
      <c r="A497" s="27" t="s">
        <v>732</v>
      </c>
      <c r="B497" s="16" t="s">
        <v>723</v>
      </c>
      <c r="C497" s="11">
        <v>195</v>
      </c>
      <c r="D497" s="11">
        <v>110</v>
      </c>
      <c r="E497" s="24">
        <f t="shared" si="7"/>
        <v>0.5641025641025641</v>
      </c>
    </row>
    <row r="498" spans="1:5" ht="30" x14ac:dyDescent="0.25">
      <c r="A498" s="27" t="s">
        <v>733</v>
      </c>
      <c r="B498" s="16" t="s">
        <v>383</v>
      </c>
      <c r="C498" s="11">
        <v>45</v>
      </c>
      <c r="D498" s="11">
        <v>25</v>
      </c>
      <c r="E498" s="24">
        <f t="shared" si="7"/>
        <v>0.55555555555555558</v>
      </c>
    </row>
    <row r="499" spans="1:5" ht="29.25" customHeight="1" x14ac:dyDescent="0.25">
      <c r="A499" s="27" t="s">
        <v>734</v>
      </c>
      <c r="B499" s="16" t="s">
        <v>385</v>
      </c>
      <c r="C499" s="11">
        <v>45</v>
      </c>
      <c r="D499" s="11">
        <v>25</v>
      </c>
      <c r="E499" s="24">
        <f t="shared" si="7"/>
        <v>0.55555555555555558</v>
      </c>
    </row>
    <row r="500" spans="1:5" ht="30" x14ac:dyDescent="0.25">
      <c r="A500" s="27" t="s">
        <v>735</v>
      </c>
      <c r="B500" s="16" t="s">
        <v>443</v>
      </c>
      <c r="C500" s="11">
        <v>1750</v>
      </c>
      <c r="D500" s="11">
        <v>230.02697000000001</v>
      </c>
      <c r="E500" s="24">
        <f t="shared" si="7"/>
        <v>0.13144398285714287</v>
      </c>
    </row>
    <row r="501" spans="1:5" ht="46.5" customHeight="1" x14ac:dyDescent="0.25">
      <c r="A501" s="27" t="s">
        <v>737</v>
      </c>
      <c r="B501" s="16" t="s">
        <v>736</v>
      </c>
      <c r="C501" s="11">
        <v>1750</v>
      </c>
      <c r="D501" s="11">
        <v>230.02697000000001</v>
      </c>
      <c r="E501" s="24">
        <f t="shared" si="7"/>
        <v>0.13144398285714287</v>
      </c>
    </row>
    <row r="502" spans="1:5" ht="30" x14ac:dyDescent="0.25">
      <c r="A502" s="27" t="s">
        <v>739</v>
      </c>
      <c r="B502" s="16" t="s">
        <v>738</v>
      </c>
      <c r="C502" s="11">
        <v>1750</v>
      </c>
      <c r="D502" s="11">
        <v>230.02697000000001</v>
      </c>
      <c r="E502" s="24">
        <f t="shared" si="7"/>
        <v>0.13144398285714287</v>
      </c>
    </row>
    <row r="503" spans="1:5" x14ac:dyDescent="0.25">
      <c r="A503" s="27" t="s">
        <v>741</v>
      </c>
      <c r="B503" s="16" t="s">
        <v>740</v>
      </c>
      <c r="C503" s="11">
        <v>19447.171999999999</v>
      </c>
      <c r="D503" s="11">
        <v>14159.401960000001</v>
      </c>
      <c r="E503" s="24">
        <f t="shared" si="7"/>
        <v>0.72809568198399244</v>
      </c>
    </row>
    <row r="504" spans="1:5" x14ac:dyDescent="0.25">
      <c r="A504" s="27" t="s">
        <v>742</v>
      </c>
      <c r="B504" s="16" t="s">
        <v>360</v>
      </c>
      <c r="C504" s="11">
        <v>7457.4719999999998</v>
      </c>
      <c r="D504" s="11">
        <v>7457.4719999999998</v>
      </c>
      <c r="E504" s="24">
        <f t="shared" si="7"/>
        <v>1</v>
      </c>
    </row>
    <row r="505" spans="1:5" ht="30" x14ac:dyDescent="0.25">
      <c r="A505" s="27" t="s">
        <v>743</v>
      </c>
      <c r="B505" s="16" t="s">
        <v>383</v>
      </c>
      <c r="C505" s="11">
        <v>7457.4719999999998</v>
      </c>
      <c r="D505" s="11">
        <v>7457.4719999999998</v>
      </c>
      <c r="E505" s="24">
        <f t="shared" si="7"/>
        <v>1</v>
      </c>
    </row>
    <row r="506" spans="1:5" x14ac:dyDescent="0.25">
      <c r="A506" s="27" t="s">
        <v>745</v>
      </c>
      <c r="B506" s="16" t="s">
        <v>744</v>
      </c>
      <c r="C506" s="11">
        <v>7457.4719999999998</v>
      </c>
      <c r="D506" s="11">
        <v>7457.4719999999998</v>
      </c>
      <c r="E506" s="24">
        <f t="shared" si="7"/>
        <v>1</v>
      </c>
    </row>
    <row r="507" spans="1:5" ht="30" x14ac:dyDescent="0.25">
      <c r="A507" s="27" t="s">
        <v>746</v>
      </c>
      <c r="B507" s="16" t="s">
        <v>443</v>
      </c>
      <c r="C507" s="11">
        <v>11989.7</v>
      </c>
      <c r="D507" s="11">
        <v>6701.9299600000004</v>
      </c>
      <c r="E507" s="24">
        <f t="shared" si="7"/>
        <v>0.55897394930648803</v>
      </c>
    </row>
    <row r="508" spans="1:5" x14ac:dyDescent="0.25">
      <c r="A508" s="27" t="s">
        <v>747</v>
      </c>
      <c r="B508" s="16" t="s">
        <v>445</v>
      </c>
      <c r="C508" s="11">
        <v>11989.7</v>
      </c>
      <c r="D508" s="11">
        <v>6701.9299600000004</v>
      </c>
      <c r="E508" s="24">
        <f t="shared" si="7"/>
        <v>0.55897394930648803</v>
      </c>
    </row>
    <row r="509" spans="1:5" x14ac:dyDescent="0.25">
      <c r="A509" s="27" t="s">
        <v>748</v>
      </c>
      <c r="B509" s="16" t="s">
        <v>562</v>
      </c>
      <c r="C509" s="11">
        <v>11989.7</v>
      </c>
      <c r="D509" s="11">
        <v>6701.9299600000004</v>
      </c>
      <c r="E509" s="24">
        <f t="shared" si="7"/>
        <v>0.55897394930648803</v>
      </c>
    </row>
    <row r="510" spans="1:5" x14ac:dyDescent="0.25">
      <c r="A510" s="27" t="s">
        <v>750</v>
      </c>
      <c r="B510" s="16" t="s">
        <v>749</v>
      </c>
      <c r="C510" s="11">
        <v>7056.2</v>
      </c>
      <c r="D510" s="11">
        <v>2457.8101299999998</v>
      </c>
      <c r="E510" s="24">
        <f t="shared" si="7"/>
        <v>0.34831922706272495</v>
      </c>
    </row>
    <row r="511" spans="1:5" ht="45.75" customHeight="1" x14ac:dyDescent="0.25">
      <c r="A511" s="27" t="s">
        <v>751</v>
      </c>
      <c r="B511" s="16" t="s">
        <v>338</v>
      </c>
      <c r="C511" s="11">
        <v>2038.5530000000001</v>
      </c>
      <c r="D511" s="11">
        <v>947.13509999999997</v>
      </c>
      <c r="E511" s="24">
        <f t="shared" si="7"/>
        <v>0.46461146705530831</v>
      </c>
    </row>
    <row r="512" spans="1:5" ht="17.25" customHeight="1" x14ac:dyDescent="0.25">
      <c r="A512" s="27" t="s">
        <v>752</v>
      </c>
      <c r="B512" s="16" t="s">
        <v>340</v>
      </c>
      <c r="C512" s="11">
        <v>2038.5530000000001</v>
      </c>
      <c r="D512" s="11">
        <v>947.13509999999997</v>
      </c>
      <c r="E512" s="24">
        <f t="shared" si="7"/>
        <v>0.46461146705530831</v>
      </c>
    </row>
    <row r="513" spans="1:5" ht="18" customHeight="1" x14ac:dyDescent="0.25">
      <c r="A513" s="27" t="s">
        <v>753</v>
      </c>
      <c r="B513" s="16" t="s">
        <v>342</v>
      </c>
      <c r="C513" s="11">
        <v>1565.7090000000001</v>
      </c>
      <c r="D513" s="11">
        <v>725.11</v>
      </c>
      <c r="E513" s="24">
        <f t="shared" si="7"/>
        <v>0.46311926417999766</v>
      </c>
    </row>
    <row r="514" spans="1:5" ht="45.75" customHeight="1" x14ac:dyDescent="0.25">
      <c r="A514" s="27" t="s">
        <v>754</v>
      </c>
      <c r="B514" s="16" t="s">
        <v>346</v>
      </c>
      <c r="C514" s="11">
        <v>472.84399999999999</v>
      </c>
      <c r="D514" s="11">
        <v>222.02510000000001</v>
      </c>
      <c r="E514" s="24">
        <f t="shared" si="7"/>
        <v>0.46955253741191599</v>
      </c>
    </row>
    <row r="515" spans="1:5" ht="30" x14ac:dyDescent="0.25">
      <c r="A515" s="27" t="s">
        <v>755</v>
      </c>
      <c r="B515" s="16" t="s">
        <v>354</v>
      </c>
      <c r="C515" s="11">
        <v>187.547</v>
      </c>
      <c r="D515" s="11">
        <v>2.88</v>
      </c>
      <c r="E515" s="24">
        <f t="shared" si="7"/>
        <v>1.5356150724884962E-2</v>
      </c>
    </row>
    <row r="516" spans="1:5" ht="30" x14ac:dyDescent="0.25">
      <c r="A516" s="27" t="s">
        <v>756</v>
      </c>
      <c r="B516" s="16" t="s">
        <v>356</v>
      </c>
      <c r="C516" s="11">
        <v>187.547</v>
      </c>
      <c r="D516" s="11">
        <v>2.88</v>
      </c>
      <c r="E516" s="24">
        <f t="shared" si="7"/>
        <v>1.5356150724884962E-2</v>
      </c>
    </row>
    <row r="517" spans="1:5" x14ac:dyDescent="0.25">
      <c r="A517" s="27" t="s">
        <v>757</v>
      </c>
      <c r="B517" s="16" t="s">
        <v>358</v>
      </c>
      <c r="C517" s="11">
        <v>187.547</v>
      </c>
      <c r="D517" s="11">
        <v>2.88</v>
      </c>
      <c r="E517" s="24">
        <f t="shared" si="7"/>
        <v>1.5356150724884962E-2</v>
      </c>
    </row>
    <row r="518" spans="1:5" x14ac:dyDescent="0.25">
      <c r="A518" s="27" t="s">
        <v>758</v>
      </c>
      <c r="B518" s="16" t="s">
        <v>360</v>
      </c>
      <c r="C518" s="11">
        <v>3696.2</v>
      </c>
      <c r="D518" s="11">
        <v>934.09046000000001</v>
      </c>
      <c r="E518" s="24">
        <f t="shared" si="7"/>
        <v>0.2527164276824847</v>
      </c>
    </row>
    <row r="519" spans="1:5" ht="30" x14ac:dyDescent="0.25">
      <c r="A519" s="27" t="s">
        <v>759</v>
      </c>
      <c r="B519" s="16" t="s">
        <v>383</v>
      </c>
      <c r="C519" s="11">
        <v>3496.2</v>
      </c>
      <c r="D519" s="11">
        <v>871.59046000000001</v>
      </c>
      <c r="E519" s="24">
        <f t="shared" si="7"/>
        <v>0.24929651049711116</v>
      </c>
    </row>
    <row r="520" spans="1:5" ht="30.75" customHeight="1" x14ac:dyDescent="0.25">
      <c r="A520" s="27" t="s">
        <v>760</v>
      </c>
      <c r="B520" s="16" t="s">
        <v>385</v>
      </c>
      <c r="C520" s="11">
        <v>700</v>
      </c>
      <c r="D520" s="11">
        <v>700</v>
      </c>
      <c r="E520" s="24">
        <f t="shared" si="7"/>
        <v>1</v>
      </c>
    </row>
    <row r="521" spans="1:5" ht="30" x14ac:dyDescent="0.25">
      <c r="A521" s="27" t="s">
        <v>761</v>
      </c>
      <c r="B521" s="16" t="s">
        <v>606</v>
      </c>
      <c r="C521" s="11">
        <v>2796.2</v>
      </c>
      <c r="D521" s="11">
        <v>171.59045999999998</v>
      </c>
      <c r="E521" s="24">
        <f t="shared" si="7"/>
        <v>6.1365589013661397E-2</v>
      </c>
    </row>
    <row r="522" spans="1:5" x14ac:dyDescent="0.25">
      <c r="A522" s="27" t="s">
        <v>762</v>
      </c>
      <c r="B522" s="16" t="s">
        <v>441</v>
      </c>
      <c r="C522" s="11">
        <v>200</v>
      </c>
      <c r="D522" s="11">
        <v>62.5</v>
      </c>
      <c r="E522" s="24">
        <f t="shared" si="7"/>
        <v>0.3125</v>
      </c>
    </row>
    <row r="523" spans="1:5" ht="30" x14ac:dyDescent="0.25">
      <c r="A523" s="27" t="s">
        <v>763</v>
      </c>
      <c r="B523" s="16" t="s">
        <v>443</v>
      </c>
      <c r="C523" s="11">
        <v>1133.9000000000001</v>
      </c>
      <c r="D523" s="11">
        <v>573.70456999999999</v>
      </c>
      <c r="E523" s="24">
        <f t="shared" si="7"/>
        <v>0.50595693623776339</v>
      </c>
    </row>
    <row r="524" spans="1:5" x14ac:dyDescent="0.25">
      <c r="A524" s="27" t="s">
        <v>764</v>
      </c>
      <c r="B524" s="16" t="s">
        <v>445</v>
      </c>
      <c r="C524" s="11">
        <v>1133.9000000000001</v>
      </c>
      <c r="D524" s="11">
        <v>573.70456999999999</v>
      </c>
      <c r="E524" s="24">
        <f t="shared" si="7"/>
        <v>0.50595693623776339</v>
      </c>
    </row>
    <row r="525" spans="1:5" ht="45.75" customHeight="1" x14ac:dyDescent="0.25">
      <c r="A525" s="27" t="s">
        <v>765</v>
      </c>
      <c r="B525" s="16" t="s">
        <v>447</v>
      </c>
      <c r="C525" s="11">
        <v>239.4</v>
      </c>
      <c r="D525" s="11"/>
      <c r="E525" s="24"/>
    </row>
    <row r="526" spans="1:5" x14ac:dyDescent="0.25">
      <c r="A526" s="27" t="s">
        <v>766</v>
      </c>
      <c r="B526" s="16" t="s">
        <v>562</v>
      </c>
      <c r="C526" s="11">
        <v>894.5</v>
      </c>
      <c r="D526" s="11">
        <v>573.70456999999999</v>
      </c>
      <c r="E526" s="24">
        <f t="shared" ref="E526:E579" si="8">D526/C526</f>
        <v>0.64136899944102854</v>
      </c>
    </row>
    <row r="527" spans="1:5" x14ac:dyDescent="0.25">
      <c r="A527" s="25" t="s">
        <v>768</v>
      </c>
      <c r="B527" s="15" t="s">
        <v>767</v>
      </c>
      <c r="C527" s="12">
        <v>219352.74916000001</v>
      </c>
      <c r="D527" s="12">
        <v>83993.961779999998</v>
      </c>
      <c r="E527" s="26">
        <f t="shared" si="8"/>
        <v>0.38291729691855025</v>
      </c>
    </row>
    <row r="528" spans="1:5" x14ac:dyDescent="0.25">
      <c r="A528" s="27" t="s">
        <v>770</v>
      </c>
      <c r="B528" s="16" t="s">
        <v>769</v>
      </c>
      <c r="C528" s="11">
        <v>79920.5</v>
      </c>
      <c r="D528" s="11">
        <v>46250.5</v>
      </c>
      <c r="E528" s="24">
        <f t="shared" si="8"/>
        <v>0.57870633942480343</v>
      </c>
    </row>
    <row r="529" spans="1:5" ht="30" x14ac:dyDescent="0.25">
      <c r="A529" s="27" t="s">
        <v>771</v>
      </c>
      <c r="B529" s="16" t="s">
        <v>354</v>
      </c>
      <c r="C529" s="11">
        <v>725.51777000000004</v>
      </c>
      <c r="D529" s="11">
        <v>212.11376000000001</v>
      </c>
      <c r="E529" s="24">
        <f t="shared" si="8"/>
        <v>0.29236190865455991</v>
      </c>
    </row>
    <row r="530" spans="1:5" ht="30" x14ac:dyDescent="0.25">
      <c r="A530" s="27" t="s">
        <v>772</v>
      </c>
      <c r="B530" s="16" t="s">
        <v>356</v>
      </c>
      <c r="C530" s="11">
        <v>725.51777000000004</v>
      </c>
      <c r="D530" s="11">
        <v>212.11376000000001</v>
      </c>
      <c r="E530" s="24">
        <f t="shared" si="8"/>
        <v>0.29236190865455991</v>
      </c>
    </row>
    <row r="531" spans="1:5" x14ac:dyDescent="0.25">
      <c r="A531" s="27" t="s">
        <v>773</v>
      </c>
      <c r="B531" s="16" t="s">
        <v>358</v>
      </c>
      <c r="C531" s="11">
        <v>725.51777000000004</v>
      </c>
      <c r="D531" s="11">
        <v>212.11376000000001</v>
      </c>
      <c r="E531" s="24">
        <f t="shared" si="8"/>
        <v>0.29236190865455991</v>
      </c>
    </row>
    <row r="532" spans="1:5" x14ac:dyDescent="0.25">
      <c r="A532" s="27" t="s">
        <v>774</v>
      </c>
      <c r="B532" s="16" t="s">
        <v>360</v>
      </c>
      <c r="C532" s="11">
        <v>200</v>
      </c>
      <c r="D532" s="11"/>
      <c r="E532" s="24"/>
    </row>
    <row r="533" spans="1:5" x14ac:dyDescent="0.25">
      <c r="A533" s="27" t="s">
        <v>775</v>
      </c>
      <c r="B533" s="16" t="s">
        <v>362</v>
      </c>
      <c r="C533" s="11">
        <v>200</v>
      </c>
      <c r="D533" s="11"/>
      <c r="E533" s="24"/>
    </row>
    <row r="534" spans="1:5" ht="30" x14ac:dyDescent="0.25">
      <c r="A534" s="27" t="s">
        <v>776</v>
      </c>
      <c r="B534" s="16" t="s">
        <v>443</v>
      </c>
      <c r="C534" s="11">
        <v>78994.8</v>
      </c>
      <c r="D534" s="11">
        <v>46038.5</v>
      </c>
      <c r="E534" s="24">
        <f t="shared" si="8"/>
        <v>0.5828041845792381</v>
      </c>
    </row>
    <row r="535" spans="1:5" x14ac:dyDescent="0.25">
      <c r="A535" s="27" t="s">
        <v>777</v>
      </c>
      <c r="B535" s="16" t="s">
        <v>445</v>
      </c>
      <c r="C535" s="11">
        <v>39994.800000000003</v>
      </c>
      <c r="D535" s="11">
        <v>24554.151699999999</v>
      </c>
      <c r="E535" s="24">
        <f t="shared" si="8"/>
        <v>0.61393360386850282</v>
      </c>
    </row>
    <row r="536" spans="1:5" ht="47.25" customHeight="1" x14ac:dyDescent="0.25">
      <c r="A536" s="27" t="s">
        <v>778</v>
      </c>
      <c r="B536" s="16" t="s">
        <v>447</v>
      </c>
      <c r="C536" s="11">
        <v>35475</v>
      </c>
      <c r="D536" s="11">
        <v>22751.5573</v>
      </c>
      <c r="E536" s="24">
        <f t="shared" si="8"/>
        <v>0.6413405863284003</v>
      </c>
    </row>
    <row r="537" spans="1:5" x14ac:dyDescent="0.25">
      <c r="A537" s="27" t="s">
        <v>779</v>
      </c>
      <c r="B537" s="16" t="s">
        <v>562</v>
      </c>
      <c r="C537" s="11">
        <v>4519.7709000000004</v>
      </c>
      <c r="D537" s="11">
        <v>1802.5944</v>
      </c>
      <c r="E537" s="24">
        <f t="shared" si="8"/>
        <v>0.39882428554066751</v>
      </c>
    </row>
    <row r="538" spans="1:5" x14ac:dyDescent="0.25">
      <c r="A538" s="27" t="s">
        <v>780</v>
      </c>
      <c r="B538" s="16" t="s">
        <v>649</v>
      </c>
      <c r="C538" s="11">
        <v>39000</v>
      </c>
      <c r="D538" s="11">
        <v>21484.250010000003</v>
      </c>
      <c r="E538" s="24">
        <f t="shared" si="8"/>
        <v>0.55087820538461552</v>
      </c>
    </row>
    <row r="539" spans="1:5" ht="43.5" customHeight="1" x14ac:dyDescent="0.25">
      <c r="A539" s="27" t="s">
        <v>781</v>
      </c>
      <c r="B539" s="16" t="s">
        <v>651</v>
      </c>
      <c r="C539" s="11">
        <v>35623.699999999997</v>
      </c>
      <c r="D539" s="11">
        <v>19672.681550000001</v>
      </c>
      <c r="E539" s="24">
        <f t="shared" si="8"/>
        <v>0.55223577421772596</v>
      </c>
    </row>
    <row r="540" spans="1:5" x14ac:dyDescent="0.25">
      <c r="A540" s="27" t="s">
        <v>783</v>
      </c>
      <c r="B540" s="16" t="s">
        <v>782</v>
      </c>
      <c r="C540" s="11">
        <v>3376.3</v>
      </c>
      <c r="D540" s="11">
        <v>1811.56846</v>
      </c>
      <c r="E540" s="24">
        <f t="shared" si="8"/>
        <v>0.53655435239759497</v>
      </c>
    </row>
    <row r="541" spans="1:5" x14ac:dyDescent="0.25">
      <c r="A541" s="27" t="s">
        <v>785</v>
      </c>
      <c r="B541" s="16" t="s">
        <v>784</v>
      </c>
      <c r="C541" s="11">
        <v>139432.36049000002</v>
      </c>
      <c r="D541" s="11">
        <v>37743.5</v>
      </c>
      <c r="E541" s="24">
        <f t="shared" si="8"/>
        <v>0.27069397568369313</v>
      </c>
    </row>
    <row r="542" spans="1:5" ht="30" x14ac:dyDescent="0.25">
      <c r="A542" s="27" t="s">
        <v>786</v>
      </c>
      <c r="B542" s="16" t="s">
        <v>354</v>
      </c>
      <c r="C542" s="11">
        <v>206.18223</v>
      </c>
      <c r="D542" s="11">
        <v>206.17204999999998</v>
      </c>
      <c r="E542" s="24">
        <f t="shared" si="8"/>
        <v>0.99995062620090969</v>
      </c>
    </row>
    <row r="543" spans="1:5" ht="30" x14ac:dyDescent="0.25">
      <c r="A543" s="27" t="s">
        <v>787</v>
      </c>
      <c r="B543" s="16" t="s">
        <v>356</v>
      </c>
      <c r="C543" s="11">
        <v>206.18223</v>
      </c>
      <c r="D543" s="11">
        <v>206.17204999999998</v>
      </c>
      <c r="E543" s="24">
        <f t="shared" si="8"/>
        <v>0.99995062620090969</v>
      </c>
    </row>
    <row r="544" spans="1:5" x14ac:dyDescent="0.25">
      <c r="A544" s="27" t="s">
        <v>788</v>
      </c>
      <c r="B544" s="16" t="s">
        <v>358</v>
      </c>
      <c r="C544" s="11">
        <v>206.18223</v>
      </c>
      <c r="D544" s="11">
        <v>206.17204999999998</v>
      </c>
      <c r="E544" s="24">
        <f t="shared" si="8"/>
        <v>0.99995062620090969</v>
      </c>
    </row>
    <row r="545" spans="1:5" ht="30" x14ac:dyDescent="0.25">
      <c r="A545" s="27" t="s">
        <v>789</v>
      </c>
      <c r="B545" s="16" t="s">
        <v>531</v>
      </c>
      <c r="C545" s="11">
        <v>139226.17825999999</v>
      </c>
      <c r="D545" s="11">
        <v>37537.274259999998</v>
      </c>
      <c r="E545" s="24">
        <f t="shared" si="8"/>
        <v>0.26961362244606368</v>
      </c>
    </row>
    <row r="546" spans="1:5" x14ac:dyDescent="0.25">
      <c r="A546" s="27" t="s">
        <v>790</v>
      </c>
      <c r="B546" s="16" t="s">
        <v>533</v>
      </c>
      <c r="C546" s="11">
        <v>139226.17825999999</v>
      </c>
      <c r="D546" s="11">
        <v>37537.274259999998</v>
      </c>
      <c r="E546" s="24">
        <f t="shared" si="8"/>
        <v>0.26961362244606368</v>
      </c>
    </row>
    <row r="547" spans="1:5" ht="33" customHeight="1" x14ac:dyDescent="0.25">
      <c r="A547" s="27" t="s">
        <v>791</v>
      </c>
      <c r="B547" s="16" t="s">
        <v>537</v>
      </c>
      <c r="C547" s="11">
        <v>139226.17825999999</v>
      </c>
      <c r="D547" s="11">
        <v>37537.274259999998</v>
      </c>
      <c r="E547" s="24">
        <f t="shared" si="8"/>
        <v>0.26961362244606368</v>
      </c>
    </row>
    <row r="548" spans="1:5" x14ac:dyDescent="0.25">
      <c r="A548" s="25" t="s">
        <v>793</v>
      </c>
      <c r="B548" s="15" t="s">
        <v>792</v>
      </c>
      <c r="C548" s="12">
        <v>43.456000000000003</v>
      </c>
      <c r="D548" s="12">
        <v>43.456000000000003</v>
      </c>
      <c r="E548" s="26">
        <f t="shared" si="8"/>
        <v>1</v>
      </c>
    </row>
    <row r="549" spans="1:5" x14ac:dyDescent="0.25">
      <c r="A549" s="27" t="s">
        <v>795</v>
      </c>
      <c r="B549" s="16" t="s">
        <v>794</v>
      </c>
      <c r="C549" s="11">
        <v>43.456000000000003</v>
      </c>
      <c r="D549" s="11">
        <v>43.456000000000003</v>
      </c>
      <c r="E549" s="24">
        <f t="shared" si="8"/>
        <v>1</v>
      </c>
    </row>
    <row r="550" spans="1:5" ht="30" x14ac:dyDescent="0.25">
      <c r="A550" s="27" t="s">
        <v>796</v>
      </c>
      <c r="B550" s="16" t="s">
        <v>443</v>
      </c>
      <c r="C550" s="11">
        <v>43.456000000000003</v>
      </c>
      <c r="D550" s="11">
        <v>43.456000000000003</v>
      </c>
      <c r="E550" s="24">
        <f t="shared" si="8"/>
        <v>1</v>
      </c>
    </row>
    <row r="551" spans="1:5" x14ac:dyDescent="0.25">
      <c r="A551" s="27" t="s">
        <v>797</v>
      </c>
      <c r="B551" s="16" t="s">
        <v>649</v>
      </c>
      <c r="C551" s="11">
        <v>43.456000000000003</v>
      </c>
      <c r="D551" s="11">
        <v>43.456000000000003</v>
      </c>
      <c r="E551" s="24">
        <f t="shared" si="8"/>
        <v>1</v>
      </c>
    </row>
    <row r="552" spans="1:5" ht="45" customHeight="1" x14ac:dyDescent="0.25">
      <c r="A552" s="27" t="s">
        <v>798</v>
      </c>
      <c r="B552" s="16" t="s">
        <v>651</v>
      </c>
      <c r="C552" s="11">
        <v>43.456000000000003</v>
      </c>
      <c r="D552" s="11">
        <v>43.456000000000003</v>
      </c>
      <c r="E552" s="24">
        <f t="shared" si="8"/>
        <v>1</v>
      </c>
    </row>
    <row r="553" spans="1:5" ht="29.25" x14ac:dyDescent="0.25">
      <c r="A553" s="25" t="s">
        <v>800</v>
      </c>
      <c r="B553" s="15" t="s">
        <v>799</v>
      </c>
      <c r="C553" s="12">
        <v>1</v>
      </c>
      <c r="D553" s="12">
        <v>0.37912000000000001</v>
      </c>
      <c r="E553" s="26">
        <f t="shared" si="8"/>
        <v>0.37912000000000001</v>
      </c>
    </row>
    <row r="554" spans="1:5" ht="17.25" customHeight="1" x14ac:dyDescent="0.25">
      <c r="A554" s="27" t="s">
        <v>802</v>
      </c>
      <c r="B554" s="16" t="s">
        <v>801</v>
      </c>
      <c r="C554" s="11">
        <v>1</v>
      </c>
      <c r="D554" s="11">
        <v>0.37912000000000001</v>
      </c>
      <c r="E554" s="24">
        <f t="shared" si="8"/>
        <v>0.37912000000000001</v>
      </c>
    </row>
    <row r="555" spans="1:5" ht="20.25" customHeight="1" x14ac:dyDescent="0.25">
      <c r="A555" s="27" t="s">
        <v>804</v>
      </c>
      <c r="B555" s="16" t="s">
        <v>803</v>
      </c>
      <c r="C555" s="11">
        <v>1</v>
      </c>
      <c r="D555" s="11">
        <v>0.37912000000000001</v>
      </c>
      <c r="E555" s="24">
        <f t="shared" si="8"/>
        <v>0.37912000000000001</v>
      </c>
    </row>
    <row r="556" spans="1:5" x14ac:dyDescent="0.25">
      <c r="A556" s="27" t="s">
        <v>806</v>
      </c>
      <c r="B556" s="16" t="s">
        <v>805</v>
      </c>
      <c r="C556" s="11">
        <v>1</v>
      </c>
      <c r="D556" s="11">
        <v>0.37912000000000001</v>
      </c>
      <c r="E556" s="24">
        <f t="shared" si="8"/>
        <v>0.37912000000000001</v>
      </c>
    </row>
    <row r="557" spans="1:5" x14ac:dyDescent="0.25">
      <c r="A557" s="29"/>
      <c r="B557" s="18" t="s">
        <v>807</v>
      </c>
      <c r="C557" s="11">
        <v>-15080.318359999999</v>
      </c>
      <c r="D557" s="11">
        <v>-181242.95063000001</v>
      </c>
      <c r="E557" s="24">
        <f t="shared" ref="E557" si="9">D557/C557</f>
        <v>12.018509576743446</v>
      </c>
    </row>
    <row r="558" spans="1:5" x14ac:dyDescent="0.25">
      <c r="A558" s="30"/>
      <c r="B558" s="19" t="s">
        <v>333</v>
      </c>
      <c r="C558" s="12">
        <v>2510757.3210500004</v>
      </c>
      <c r="D558" s="12">
        <v>1147476.80688</v>
      </c>
      <c r="E558" s="26">
        <f t="shared" si="8"/>
        <v>0.45702418041745446</v>
      </c>
    </row>
    <row r="559" spans="1:5" x14ac:dyDescent="0.25">
      <c r="A559" s="31"/>
      <c r="B559" s="20" t="s">
        <v>848</v>
      </c>
      <c r="C559" s="11">
        <v>24739.262850000003</v>
      </c>
      <c r="D559" s="11">
        <v>-1139.6880000000001</v>
      </c>
      <c r="E559" s="24">
        <f t="shared" si="8"/>
        <v>-4.6067985408870013E-2</v>
      </c>
    </row>
    <row r="560" spans="1:5" ht="20.25" customHeight="1" x14ac:dyDescent="0.25">
      <c r="A560" s="31" t="s">
        <v>810</v>
      </c>
      <c r="B560" s="16" t="s">
        <v>809</v>
      </c>
      <c r="C560" s="11">
        <v>25878.950850000001</v>
      </c>
      <c r="D560" s="11"/>
      <c r="E560" s="24"/>
    </row>
    <row r="561" spans="1:5" ht="30" x14ac:dyDescent="0.25">
      <c r="A561" s="31" t="s">
        <v>812</v>
      </c>
      <c r="B561" s="16" t="s">
        <v>811</v>
      </c>
      <c r="C561" s="11">
        <v>25878.950850000001</v>
      </c>
      <c r="D561" s="11"/>
      <c r="E561" s="24"/>
    </row>
    <row r="562" spans="1:5" ht="33.75" customHeight="1" x14ac:dyDescent="0.25">
      <c r="A562" s="31" t="s">
        <v>814</v>
      </c>
      <c r="B562" s="16" t="s">
        <v>813</v>
      </c>
      <c r="C562" s="11">
        <v>25878.950850000001</v>
      </c>
      <c r="D562" s="11"/>
      <c r="E562" s="24"/>
    </row>
    <row r="563" spans="1:5" ht="30" x14ac:dyDescent="0.25">
      <c r="A563" s="31" t="s">
        <v>816</v>
      </c>
      <c r="B563" s="16" t="s">
        <v>815</v>
      </c>
      <c r="C563" s="11">
        <v>-1139.6880000000001</v>
      </c>
      <c r="D563" s="11">
        <v>-1139.6880000000001</v>
      </c>
      <c r="E563" s="24">
        <f t="shared" si="8"/>
        <v>1</v>
      </c>
    </row>
    <row r="564" spans="1:5" ht="28.5" customHeight="1" x14ac:dyDescent="0.25">
      <c r="A564" s="31" t="s">
        <v>818</v>
      </c>
      <c r="B564" s="16" t="s">
        <v>817</v>
      </c>
      <c r="C564" s="11">
        <v>-1139.6880000000001</v>
      </c>
      <c r="D564" s="11">
        <v>-1139.6880000000001</v>
      </c>
      <c r="E564" s="24">
        <f t="shared" si="8"/>
        <v>1</v>
      </c>
    </row>
    <row r="565" spans="1:5" ht="30" x14ac:dyDescent="0.25">
      <c r="A565" s="31" t="s">
        <v>820</v>
      </c>
      <c r="B565" s="16" t="s">
        <v>819</v>
      </c>
      <c r="C565" s="11">
        <v>-1139.6880000000001</v>
      </c>
      <c r="D565" s="11">
        <v>-1139.6880000000001</v>
      </c>
      <c r="E565" s="24">
        <f t="shared" si="8"/>
        <v>1</v>
      </c>
    </row>
    <row r="566" spans="1:5" ht="30" x14ac:dyDescent="0.25">
      <c r="A566" s="31" t="s">
        <v>822</v>
      </c>
      <c r="B566" s="16" t="s">
        <v>821</v>
      </c>
      <c r="C566" s="11">
        <v>-1139.6880000000001</v>
      </c>
      <c r="D566" s="11">
        <v>-1139.6880000000001</v>
      </c>
      <c r="E566" s="24">
        <f t="shared" si="8"/>
        <v>1</v>
      </c>
    </row>
    <row r="567" spans="1:5" x14ac:dyDescent="0.25">
      <c r="A567" s="31"/>
      <c r="B567" s="20" t="s">
        <v>841</v>
      </c>
      <c r="C567" s="11"/>
      <c r="D567" s="11"/>
      <c r="E567" s="24"/>
    </row>
    <row r="568" spans="1:5" x14ac:dyDescent="0.25">
      <c r="A568" s="31"/>
      <c r="B568" s="20" t="s">
        <v>842</v>
      </c>
      <c r="C568" s="11">
        <v>-9658.9444899999999</v>
      </c>
      <c r="D568" s="11">
        <v>182382.63863</v>
      </c>
      <c r="E568" s="24">
        <f t="shared" si="8"/>
        <v>-18.882253523542094</v>
      </c>
    </row>
    <row r="569" spans="1:5" ht="15.75" customHeight="1" x14ac:dyDescent="0.25">
      <c r="A569" s="31" t="s">
        <v>824</v>
      </c>
      <c r="B569" s="16" t="s">
        <v>823</v>
      </c>
      <c r="C569" s="11">
        <v>-9658.9444899999999</v>
      </c>
      <c r="D569" s="11">
        <v>182382.63863</v>
      </c>
      <c r="E569" s="24">
        <f t="shared" si="8"/>
        <v>-18.882253523542094</v>
      </c>
    </row>
    <row r="570" spans="1:5" x14ac:dyDescent="0.25">
      <c r="A570" s="31"/>
      <c r="B570" s="20" t="s">
        <v>843</v>
      </c>
      <c r="C570" s="11">
        <v>-2521555.9535400001</v>
      </c>
      <c r="D570" s="11">
        <v>-1377400.34354</v>
      </c>
      <c r="E570" s="24">
        <f t="shared" si="8"/>
        <v>0.54625016018632244</v>
      </c>
    </row>
    <row r="571" spans="1:5" x14ac:dyDescent="0.25">
      <c r="A571" s="31" t="s">
        <v>826</v>
      </c>
      <c r="B571" s="16" t="s">
        <v>825</v>
      </c>
      <c r="C571" s="11">
        <v>-2521555.9535400001</v>
      </c>
      <c r="D571" s="11">
        <v>-1377400.34354</v>
      </c>
      <c r="E571" s="24">
        <f t="shared" si="8"/>
        <v>0.54625016018632244</v>
      </c>
    </row>
    <row r="572" spans="1:5" x14ac:dyDescent="0.25">
      <c r="A572" s="31" t="s">
        <v>828</v>
      </c>
      <c r="B572" s="16" t="s">
        <v>827</v>
      </c>
      <c r="C572" s="11">
        <v>-2521555.9535400001</v>
      </c>
      <c r="D572" s="11">
        <v>-1377400.34354</v>
      </c>
      <c r="E572" s="24">
        <f t="shared" si="8"/>
        <v>0.54625016018632244</v>
      </c>
    </row>
    <row r="573" spans="1:5" ht="15.75" customHeight="1" x14ac:dyDescent="0.25">
      <c r="A573" s="31" t="s">
        <v>830</v>
      </c>
      <c r="B573" s="16" t="s">
        <v>829</v>
      </c>
      <c r="C573" s="11">
        <v>-2521555.9535400001</v>
      </c>
      <c r="D573" s="11">
        <v>-1377400.34354</v>
      </c>
      <c r="E573" s="24">
        <f t="shared" si="8"/>
        <v>0.54625016018632244</v>
      </c>
    </row>
    <row r="574" spans="1:5" x14ac:dyDescent="0.25">
      <c r="A574" s="31" t="s">
        <v>832</v>
      </c>
      <c r="B574" s="16" t="s">
        <v>831</v>
      </c>
      <c r="C574" s="11">
        <v>-2521555.9535400001</v>
      </c>
      <c r="D574" s="11">
        <v>-1377400.34354</v>
      </c>
      <c r="E574" s="24">
        <f t="shared" si="8"/>
        <v>0.54625016018632244</v>
      </c>
    </row>
    <row r="575" spans="1:5" x14ac:dyDescent="0.25">
      <c r="A575" s="31"/>
      <c r="B575" s="20" t="s">
        <v>844</v>
      </c>
      <c r="C575" s="11">
        <v>2511897.00905</v>
      </c>
      <c r="D575" s="11">
        <v>1559782.98217</v>
      </c>
      <c r="E575" s="24">
        <f t="shared" si="8"/>
        <v>0.62095817485761895</v>
      </c>
    </row>
    <row r="576" spans="1:5" x14ac:dyDescent="0.25">
      <c r="A576" s="31" t="s">
        <v>834</v>
      </c>
      <c r="B576" s="16" t="s">
        <v>833</v>
      </c>
      <c r="C576" s="11">
        <v>2511897.00905</v>
      </c>
      <c r="D576" s="11">
        <v>1559782.98217</v>
      </c>
      <c r="E576" s="24">
        <f t="shared" si="8"/>
        <v>0.62095817485761895</v>
      </c>
    </row>
    <row r="577" spans="1:10" x14ac:dyDescent="0.25">
      <c r="A577" s="31" t="s">
        <v>836</v>
      </c>
      <c r="B577" s="16" t="s">
        <v>835</v>
      </c>
      <c r="C577" s="11">
        <v>2511897.00905</v>
      </c>
      <c r="D577" s="11">
        <v>1559782.98217</v>
      </c>
      <c r="E577" s="24">
        <f t="shared" si="8"/>
        <v>0.62095817485761895</v>
      </c>
    </row>
    <row r="578" spans="1:10" ht="19.5" customHeight="1" x14ac:dyDescent="0.25">
      <c r="A578" s="31" t="s">
        <v>838</v>
      </c>
      <c r="B578" s="16" t="s">
        <v>837</v>
      </c>
      <c r="C578" s="11">
        <v>2511897.00905</v>
      </c>
      <c r="D578" s="11">
        <v>1559782.98217</v>
      </c>
      <c r="E578" s="24">
        <f t="shared" si="8"/>
        <v>0.62095817485761895</v>
      </c>
    </row>
    <row r="579" spans="1:10" ht="30" x14ac:dyDescent="0.25">
      <c r="A579" s="31" t="s">
        <v>840</v>
      </c>
      <c r="B579" s="16" t="s">
        <v>839</v>
      </c>
      <c r="C579" s="11">
        <v>2511897.00905</v>
      </c>
      <c r="D579" s="11">
        <v>1559782.98217</v>
      </c>
      <c r="E579" s="24">
        <f t="shared" si="8"/>
        <v>0.62095817485761895</v>
      </c>
    </row>
    <row r="580" spans="1:10" ht="15.75" thickBot="1" x14ac:dyDescent="0.3">
      <c r="A580" s="32"/>
      <c r="B580" s="33" t="s">
        <v>808</v>
      </c>
      <c r="C580" s="34">
        <v>15080.318359999999</v>
      </c>
      <c r="D580" s="34">
        <v>181242.95063000001</v>
      </c>
      <c r="E580" s="35">
        <f t="shared" ref="E580" si="10">D580/C580</f>
        <v>12.018509576743446</v>
      </c>
    </row>
    <row r="581" spans="1:10" x14ac:dyDescent="0.25">
      <c r="A581" s="6"/>
      <c r="B581" s="6"/>
      <c r="C581" s="6"/>
      <c r="D581" s="6"/>
      <c r="E581" s="6"/>
    </row>
    <row r="582" spans="1:10" x14ac:dyDescent="0.25">
      <c r="A582" s="6"/>
      <c r="B582" s="6"/>
      <c r="C582" s="6"/>
      <c r="D582" s="6"/>
      <c r="E582" s="6"/>
    </row>
    <row r="583" spans="1:10" x14ac:dyDescent="0.25">
      <c r="A583" s="6"/>
      <c r="B583" s="6"/>
      <c r="C583" s="6"/>
      <c r="D583" s="6"/>
      <c r="E583" s="6"/>
    </row>
    <row r="584" spans="1:10" x14ac:dyDescent="0.25">
      <c r="A584" s="4" t="s">
        <v>845</v>
      </c>
      <c r="B584" s="4"/>
      <c r="C584" s="4"/>
      <c r="D584" s="4"/>
      <c r="E584" s="4"/>
      <c r="F584" s="5"/>
      <c r="G584" s="5"/>
      <c r="H584" s="5"/>
      <c r="I584" s="5"/>
      <c r="J584" s="6"/>
    </row>
    <row r="585" spans="1:10" x14ac:dyDescent="0.25">
      <c r="A585" s="4" t="s">
        <v>846</v>
      </c>
      <c r="B585" s="4"/>
      <c r="C585" s="4"/>
      <c r="D585" s="4" t="s">
        <v>847</v>
      </c>
      <c r="F585" s="5"/>
      <c r="G585" s="5"/>
      <c r="H585" s="5"/>
      <c r="I585" s="5"/>
    </row>
    <row r="586" spans="1:10" x14ac:dyDescent="0.25">
      <c r="A586" s="6"/>
      <c r="B586" s="6"/>
      <c r="C586" s="6"/>
      <c r="D586" s="6"/>
      <c r="E586" s="6"/>
    </row>
    <row r="587" spans="1:10" x14ac:dyDescent="0.25">
      <c r="A587" s="6"/>
      <c r="B587" s="6"/>
      <c r="C587" s="6"/>
      <c r="D587" s="6"/>
      <c r="E587" s="6"/>
    </row>
    <row r="588" spans="1:10" x14ac:dyDescent="0.25">
      <c r="A588" s="6"/>
      <c r="B588" s="6"/>
      <c r="C588" s="6"/>
      <c r="D588" s="6"/>
      <c r="E588" s="6"/>
    </row>
    <row r="589" spans="1:10" x14ac:dyDescent="0.25">
      <c r="A589" s="7" t="s">
        <v>850</v>
      </c>
      <c r="B589" s="4"/>
      <c r="C589" s="4"/>
      <c r="D589" s="4"/>
      <c r="E589" s="4"/>
      <c r="F589" s="5"/>
      <c r="G589" s="5"/>
      <c r="H589" s="5"/>
      <c r="I589" s="5"/>
      <c r="J589" s="6"/>
    </row>
    <row r="590" spans="1:10" x14ac:dyDescent="0.25">
      <c r="A590" s="4" t="s">
        <v>849</v>
      </c>
      <c r="B590" s="4"/>
      <c r="C590" s="4"/>
      <c r="D590" s="4" t="s">
        <v>851</v>
      </c>
      <c r="F590" s="5"/>
      <c r="G590" s="5"/>
      <c r="H590" s="5"/>
      <c r="I590" s="5"/>
    </row>
  </sheetData>
  <mergeCells count="8">
    <mergeCell ref="E11:E12"/>
    <mergeCell ref="B7:D7"/>
    <mergeCell ref="B8:D8"/>
    <mergeCell ref="B9:D9"/>
    <mergeCell ref="A11:A12"/>
    <mergeCell ref="B11:B12"/>
    <mergeCell ref="C11:C12"/>
    <mergeCell ref="D11:D12"/>
  </mergeCells>
  <pageMargins left="0.78740157480314965" right="0.39370078740157483" top="0.39370078740157483" bottom="0.39370078740157483" header="0" footer="0"/>
  <pageSetup paperSize="9" scale="64"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6964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84C8E0D-9E60-47CB-84CC-3CC1E1C9C2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 1 полугодие 2026</vt:lpstr>
      <vt:lpstr>'Отчет 1 полугодие 2026'!Заголовки_для_печати</vt:lpstr>
      <vt:lpstr>'Отчет 1 полугодие 2026'!Область_печати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Борисовна Сноз</dc:creator>
  <cp:lastModifiedBy>SSI</cp:lastModifiedBy>
  <cp:lastPrinted>2026-07-21T00:54:52Z</cp:lastPrinted>
  <dcterms:created xsi:type="dcterms:W3CDTF">2026-07-15T03:47:12Z</dcterms:created>
  <dcterms:modified xsi:type="dcterms:W3CDTF">2026-07-22T03:18:54Z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901_Орг=34002_Ф=0503317M_Период=июнь 2026 года.xlsx</vt:lpwstr>
  </property>
  <property fmtid="{D5CDD505-2E9C-101B-9397-08002B2CF9AE}" pid="4" name="Версия клиента">
    <vt:lpwstr>24.2.1065.416 (.NET 4.7.2)</vt:lpwstr>
  </property>
  <property fmtid="{D5CDD505-2E9C-101B-9397-08002B2CF9AE}" pid="5" name="Версия базы">
    <vt:lpwstr>19.2.0.8</vt:lpwstr>
  </property>
  <property fmtid="{D5CDD505-2E9C-101B-9397-08002B2CF9AE}" pid="6" name="Пользователь">
    <vt:lpwstr>34002_22</vt:lpwstr>
  </property>
  <property fmtid="{D5CDD505-2E9C-101B-9397-08002B2CF9AE}" pid="7" name="Шаблон">
    <vt:lpwstr>0503317G_20220101_1.xlt</vt:lpwstr>
  </property>
</Properties>
</file>